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17-24 - Aquisição de Gêneros Alimentícios - SMS\"/>
    </mc:Choice>
  </mc:AlternateContent>
  <xr:revisionPtr revIDLastSave="0" documentId="13_ncr:1_{930EB352-0E01-4D52-AD38-FA507E2A5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Preços'!$A$11:$G$132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1" l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E6" i="1" l="1"/>
  <c r="G13" i="1"/>
  <c r="A4" i="1"/>
  <c r="A131" i="1"/>
  <c r="A132" i="1"/>
  <c r="A130" i="1"/>
  <c r="A129" i="1"/>
  <c r="A6" i="1"/>
  <c r="A5" i="1"/>
  <c r="A3" i="1"/>
  <c r="F128" i="1" l="1"/>
</calcChain>
</file>

<file path=xl/sharedStrings.xml><?xml version="1.0" encoding="utf-8"?>
<sst xmlns="http://schemas.openxmlformats.org/spreadsheetml/2006/main" count="280" uniqueCount="174">
  <si>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</si>
  <si>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</si>
  <si>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</si>
  <si>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</si>
  <si>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</si>
  <si>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</si>
  <si>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</si>
  <si>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</si>
  <si>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</si>
  <si>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</si>
  <si>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</si>
  <si>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</si>
  <si>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</si>
  <si>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</si>
  <si>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</si>
  <si>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</si>
  <si>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</si>
  <si>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</si>
  <si>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</si>
  <si>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</si>
  <si>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</si>
  <si>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</si>
  <si>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</si>
  <si>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</si>
  <si>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</si>
  <si>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</si>
  <si>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</si>
  <si>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</si>
  <si>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</si>
  <si>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</si>
  <si>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</si>
  <si>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</si>
  <si>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</si>
  <si>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</si>
  <si>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</si>
  <si>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KG</t>
  </si>
  <si>
    <t>UNID</t>
  </si>
  <si>
    <t>Os produtos cárneos e lácteos deveram respeitar os critérios de comercialização e transporte descritos na legislação RDC n° 216/2004 e o RIISPOA/RJ.</t>
  </si>
  <si>
    <t>CX</t>
  </si>
  <si>
    <t>PCT</t>
  </si>
  <si>
    <t xml:space="preserve">Latas </t>
  </si>
  <si>
    <t>Potes</t>
  </si>
  <si>
    <t>Garrafas</t>
  </si>
  <si>
    <t>Homologação: __/__/2024</t>
  </si>
  <si>
    <t>Previsão Publicação: __/__/2024</t>
  </si>
  <si>
    <t>ABACAXI</t>
  </si>
  <si>
    <t>ABÓBORA MADURA DE PRIMEIRA: PESO MÍNIMO DE 1,7 KG A UNIDADE</t>
  </si>
  <si>
    <t>ABOBRINHA VERDE ITALIANA, EXTRA, COMPRIMENTO DE 15 A 20 CM A UNIDADE</t>
  </si>
  <si>
    <t>ACHOCOLATADO EM LATA METÁLICA 400G</t>
  </si>
  <si>
    <t>AÇÚCAR CRISTAL BRANCO, PCT 5 KG, DE ACORDO COM A LEGISLAÇÃO VIGENTE (RDC Nº 271, DE 22/09/05- ANVISA), ISENTO DE MATÉRIA TERROSA, LIVRE DE UMIDADE, NÃO DEVE SER EMPEDRADO.</t>
  </si>
  <si>
    <t>AÇÚCAR REFINADO PCT 1 KG</t>
  </si>
  <si>
    <t xml:space="preserve">ADOÇANTE DIETÉTICO LÍQUIDO À BASE DE STÉVIA PURA, SEM ASPARTAME, SEM SACARINA, SEM SUCRALOSE, SEM CICLAMATO, SEM ACESULFAME, EM EMBALAGEM VARIANDO DE 80 A 90 ML </t>
  </si>
  <si>
    <t>Frascos</t>
  </si>
  <si>
    <t>ÁGUA, MINERAL, SEM GÁS, OBTIDA DIRETAMENTE DE NATURAIS, ENVASADA COM 510 ML, APRESENTAÇÃO: A ÁGUA DEVERÁ APRESENTAR-SE SEM FLOCOS EM DEPÓSITO OU CORPOS ESTRANHOS E COM VALIDADE PARA CONSUMO DE, NO MÍNIMO, 60 DIAS DA DATA DA ENTREGA. ACONDICIONAMENTO: EM GARRAFA FABRICADA COM PLÁSTICO RESISTENTE, COM TAMPA LACRADA, COM RÓTULO INTACTO, SEM VAZAMENTOS, MANCHAS, ODORES, FUROS, FISSURAS OU AMASSOS. A ÁGUA DEVERÁ ESTAR DE ACORDO COM AS RESOLUÇÕES VIGENTES DA ANVISA</t>
  </si>
  <si>
    <t>ÁGUA, MINERAL, SEM GÁS, OBTIDA DIRETAMENTE DE NATURAIS, ENVASADA COM 200 ML, APRESENTAÇÃO: A ÁGUA DEVERÁ APRESENTAR-SE SEM FLOCOS EM DEPÓSITO OU CORPOS ESTRANHOS E COM VALIDADE PARA CONSUMO DE, NO MÍNIMO, 60 DIAS DA DATA DA ENTREGA. ACONDICIONAMENTO: EM COPO FABRICADO EM PLÁSTICO RESISTENTE, COM TAMPA LACRADA, COM RÓTULO INTACTO, SEM VAZAMENTOS, MANCHAS, ODORES, FUROS, FISSURAS OU AMASSOS. A ÁGUA DEVERÁ ESTAR DE ACORDO COM AS RESOLUÇÕES VIGENTES DA ANVISA</t>
  </si>
  <si>
    <t>Copos</t>
  </si>
  <si>
    <t>AIPIM, EXTRA, LIMPA, SECA E SEM TERRA</t>
  </si>
  <si>
    <t>ALFACE CRESPA DE PRIMEIRA, PESO MÍNIMO DE 300G A UNIDADE (PÉ)</t>
  </si>
  <si>
    <t>ALHO NACIONAL DESCASCADO - EMBALADO EM PACOTE DE 1 KG, LACRADO, CONTENDO RÓTULO COM NOME DO PRODUTO, LISTA DE INGREDIENTES, CONTENDO LÍQUIDO, IDENTIFICAÇÃO DO LOTE, PRAZO DE VALIDADE COM DIA, MÊS E ANO</t>
  </si>
  <si>
    <t>AMIDO DE MILHO CX 500 G (MAIZENA OU SIMILAR) PACOTE COM 500GR. AMIDO DE MILHO EMBALAGEM COM 500GRS. PRODUTO AMILÁCEO EXTRAÍDO DO MILHO, FABRICADO A PARTIR DE MATÉRIAS PRIMAS SÃS E LIMPAS ISENTAS DE MATÉRIAS TERROSAS E PARASITOS, NÃO PODENDO ESTAR ÚMIDOS, FERMENTADOS OU RANÇOSOS. SOB A FORMA DE PÓ.</t>
  </si>
  <si>
    <t>ARROZ AGULHINHA TIPO 1 PCT 5 KG, O PRODUTO DEVE SEGUIR AS EXIGÊNCIAS DA LEI FEDERAL Nº 9972/00 DECRETO Nº 6268, DE 22/11/07</t>
  </si>
  <si>
    <t>AZEITE PURO DE OLIVA EXTRA VIRGEM EMBALAGEM DE 500 ML. AZEITE DE OLIVA EXTRA VIRGEM PURO SEM MISTURA, COM ACIDEZ ATÉ 0,8%, EMBALAGEM ESCURA DE 500 ML. COM IDENTIFICAÇÃO DO PRODUTO E PRAZO DE VALIDADE IDEAL PARA CONSUMO</t>
  </si>
  <si>
    <t>BANANA PRATA, EXTRA, TAMANHO MÉDIO, COMPRIMENTO MÍNIMO DE 12 CM E DIÂMETRO MÍNIMO DE 35 MM A UNIDADE</t>
  </si>
  <si>
    <t>BATATA DOCE, EXTRA, PESO DE 500 GRAMAS A 800 GRAMAS A UNIDADE</t>
  </si>
  <si>
    <t>BATATA INGLESA LISA, ÍNTEGRA, DIÂMETRO MÍNIMO DE 70 MM A UNIDADE</t>
  </si>
  <si>
    <t>BETERRABA, SEM FOLHAS, EXTRA, DIÂMETRO DE 60 A 80 MM A UNIDADE</t>
  </si>
  <si>
    <t>BISCOITO SALGADO TIPO ÁGUA E SAL OU CREAM CRACKER - BISCOITO SALGADO, TIPO ÁGUA E SAL OU CREAM CRACKER PACOTE COM 200G, COMPOSIÇÃO BÁSICA: FARINHA DE TRIGO, GORDURA VEGETAL HIDROGENADA, ÁGUA, SAL E DEMAIS SUBSTÂNCIAS PERMITIDAS, INTEIROS EM EMBALAGENS PRÓPRIAS DE 200 GR, INTEGRAS E SEM ABERTURAS</t>
  </si>
  <si>
    <t>BISCOITO SALGADO TIPO ÁGUA E SAL OU CREAM CRACKER INTEGRAL - FARINHA DE TRIGO INTEGRAL, FARINHA DE TRIGO ENRIQUECIDA COM FERRO E ÁCIDO FÓLICO, GORDURA VEGETAL, AMIDO DE MILHO, AÇUCAR, EXTRATO DE MALTE, SAL, FERMENTO BIOLÓGICO, FERMENTO QUÍMICO, ACIDULANTE ÁCIDO LÁTICO, MELHORADORES DE FARINHA E PROTEASE. DUPLA EMBALAGEM PARA PRESERVAÇÃO DO PRODUTO. EMBALAGEM DE 400G</t>
  </si>
  <si>
    <t>BISCOITO MINI MAISENA, SACHÊ COM 30G. CAIXA COM 10 UNIDADES DE 30G (MARILAN OU SIMILAR)</t>
  </si>
  <si>
    <t>BISCOITO ROSQUINHA DE CÔCO PCT 400G</t>
  </si>
  <si>
    <t>BISCOITO SALGADO, INTEGRAL, ACONDICIONADO EM EMBALAGENS COM 6 PORÇÕES INDIVIDUAIS DE 26 OU 27 GRAMAS CADA (PIT STOP OU SIMILAR) CAIXA CONTENDO 36 PACOTES COM 6 UNID (27G)</t>
  </si>
  <si>
    <t>BRÓCOLIS AMERICANO</t>
  </si>
  <si>
    <t>CANJIQUINHA DE MILHO, EMBALAGEM COM 500 G, CONFORME PMA Nº 109, DE 24/02/1989 DO MINISTÉRIO DA AGRICULTURA</t>
  </si>
  <si>
    <t>CEBOLA AMARELA, EXTRA, COM DIÂMETRO DE 60 A 70 MM A UNIDADE</t>
  </si>
  <si>
    <t>CENOURA - EXTRA A, COMPRIMENTO DE 18 A 22 CM A UNIDADE</t>
  </si>
  <si>
    <t>CEREAL DE ARROZ P/ ALIM. INFANTIL LATA 400G (MUCILON O SIMILAR)</t>
  </si>
  <si>
    <t>CEREAL DE MILHO P/ ALIM. INFANTIL LATA 400G (MUCILON O SIMILAR)</t>
  </si>
  <si>
    <t>CHÁ DE CAMOMILA CX C/ 10 SACHÊS</t>
  </si>
  <si>
    <t>CHÁ DE ERVA-DOCE CX C/ 10 SACHÊS</t>
  </si>
  <si>
    <t>CHEIRO VERDE - MOLHO, PESO LÍQUIDO DE 80 GRAMAS O MOLHO</t>
  </si>
  <si>
    <t>Molho</t>
  </si>
  <si>
    <t>CHUCHU, GRUPO VERDE CLARO, EXTRA, PESO DE 350 A 450 GRAMAS A UNIDADES</t>
  </si>
  <si>
    <t>COUVE DE PRIMEIRA - MOLHO, PESO MÍNIMO DE 300 GRAMAS O MOLHO</t>
  </si>
  <si>
    <t>COUVE-FLOR, EXTRA, DIÂMETRO TRANSVERSAL DE 200 MM A UNIDADE, PESO MÍNIMO DE 1,5 KG</t>
  </si>
  <si>
    <t>CREME DE LEITE, EMBALADO EM CAIXA COM 200 GRAMAS</t>
  </si>
  <si>
    <t>DIETA NUTRICIONALMENTE COMPLETA NORMOCALÓRICA, NORMOPROTÉICA, EM PÓ, PARA CRIANÇAS DE 1 A 10 ANOS. COM VITAMINAS E MINERAIS PARA USO ORAL E ENTERAL. EMBALAGEM DE NO MÁXIMO 400G (PEDIASURE, NUTREN JR OU SIMILAR)</t>
  </si>
  <si>
    <t>DOCE DE LEITE PASTOSO LATA 400G</t>
  </si>
  <si>
    <t xml:space="preserve">ERVILHA LATA 200 G </t>
  </si>
  <si>
    <t>ESPESSANTE PARA ALIMENTOS, INDUSTRIALIZADO, EM PÓ, COM FORMULAÇÃO DESTINADA ESPECIFICAMENTE A PACIENTES DISFÁGICOS, À BASE DE GOMA XANTANA, COM DOSADOR OU COLHER MEDIDA, PREESTABELECIDA PARA O PREPARO DE VISCOSIDADES, SEM SABOR E SEM GLÚTEN. EMBALAGEM DE 125G</t>
  </si>
  <si>
    <t>EXTRATO DE TOMATE LATA - CONCENTRADO 200 GRS. EXTRATO DE TOMATE CONCENTRADO, PRODUTO RESULTANTE DA CONCENTRAÇÃO DA POLPA DE TOMATE POR PROCESSO TECNOLÓGICO PREPARADO COM FRUTOS MADUROS SELECIONADOS SEM PELE, SEM SEMENTES E CORANTES ARTIFICIAIS, ISENTO DE SUJIDADES E FERMENTAÇÃO, ACONDICIONADA EM EMBALAGEM DE NO MÍNIMO 200GR</t>
  </si>
  <si>
    <t>FARINHA DE AVEIA, PRODUTO OBTIDO ATRAVÉS DE UM PROCESSO TECNOLÓGICO ADEQUADO: LAMINAÇÃO DE GRÃOS DE AVEIA APÓS CLASSIFICAÇÃO, DESCASCAMENTO E TRATADOS TERMICAMENTE PARA INATIVAÇÃO ENZIMÁTICA. OS GRÃOS DEVEM SER PROCESSADOS SEGUINDO AS NORMAS DAS BOAS PRÁTICAS DE FABRICAÇÃO, DE MODO A ATENDER TODOS OS PADRÕES DE QUALIDADE, SENDO INÓCUO Á SAÚDE E PRÓPRIO PARA O CONSUMO HUMANO. UMIDADE: 11,5%. EM EMBALAGENS DE 200G.</t>
  </si>
  <si>
    <t>FARINHA DE MESA (MANDIOCA) TIPO 1 - PCT 1 KG</t>
  </si>
  <si>
    <t>FARINHA DE ROSCA PCT 500 G</t>
  </si>
  <si>
    <t>FARINHA DE TRIGO C/ FERMENTO PCT 1 KG</t>
  </si>
  <si>
    <t>FEIJÃO PRETO TIPO 1 - PCT 1 KG LIVRE DE CASCA, PEDRAS, GRÃOS QUEBRADOS E ESTRAGADOS, BOLOR E CARUNCHO OU OUTRO QUALQUER OBJETO/ ALIMENTOS QUE NÃO SEJA FEIJÃO</t>
  </si>
  <si>
    <t>FEIJÃO VERMELHO TIPO 1 - PCT 1 KG LIVRE DE CASCA, PEDRAS, GRÃOS QUEBRADOS E ESTRAGADOS, BOLOR E CARUNCHO OU OUTRO QUALQUER OBJETO/ ALIMENTOS QUE NÃO SEJA FEIJÃO</t>
  </si>
  <si>
    <t>FERMENTO EM PÓ, EMBALAGEM DE 100G. COM IDENTIFICAÇÃO DO PRODUTO E PRAZO DE VALIDADE IDEAL PARA CONSUMO</t>
  </si>
  <si>
    <t>FUBÁ TIPO MIMOSO FINO PCT 1 KG - FUBÁ DE MILHO SIMPLES, DO GRÃO DE MILHO MOÍDO, DE COR AMARELA; COM ASPECTO COR, CHEIRO E SABOR PRÓPRIOS; COM AUSÊNCIA DE UMIDADE, FERMENTAÇÃO, RANÇO; ISENTO DE SUJIDADES, PARASITAS, LARVAS</t>
  </si>
  <si>
    <t>GELATINA SABORES VARIADOS CX</t>
  </si>
  <si>
    <t>GELATINA, DIET, SEM AÇUCAR, SABORES VARIADOS CX</t>
  </si>
  <si>
    <t>INHAME DEDO - EXTRA - DIÂMETRO DE 55 A 70 MM A UNIDADE</t>
  </si>
  <si>
    <t>JILÓ</t>
  </si>
  <si>
    <t>LARANJA LIMA</t>
  </si>
  <si>
    <t>LARANJA PÊRA - EXTRA - DIÂMETRO TRANSVERSAL DE 66 A 72 MM A UNIDADE</t>
  </si>
  <si>
    <t>LEITE CONDENSADO LATA 395G</t>
  </si>
  <si>
    <t>LEITE EM PÓ DESNATADO LATA 400 G</t>
  </si>
  <si>
    <t>LEITE EM PÓ INTEGRAL, SEM LACTOSE, EMBALAGEM COM 350 GRAMAS - LEITE SEMIDESNATADO, 0% LACTOSE, ESPECÍFICO PARA DIETAS COM RESTRIÇÃO A LACTOSE. A EMBALAGEM DEVERÁ CONTER EXTERNAMENTE OS DADOS DE IDENTIFICAÇÃO, PROCEDÊNCIA, INFORMAÇÕES NUTRICIONAIS, NÚMERO DE LOTE, QUANTIDADE DE PRODUTO, CONFORME RESOLUÇÃO DA ANVISA</t>
  </si>
  <si>
    <t>MAÇÃ GALA - P AP T. 120-150, PESO DE 115 A 150 GRAMAS A UNIDADE</t>
  </si>
  <si>
    <t>MACARRÃO ESPAGUETE, COMPOSTO DE FARINHA DE ALTA QUALIDADE, MASSA COM OVOS, PACOTE COM 500 GRAMAS</t>
  </si>
  <si>
    <t>MACARRÃO SEMOLINA CONCHINHA PCT 500 G</t>
  </si>
  <si>
    <t>MACARRÃO SEMOLINA GOELINHA PCT 500 G</t>
  </si>
  <si>
    <t>MACARRÃO TIPO PARAFUSO, COMPOSTO DE FARINHA DE ALTA QUALIDADE, MASSA COM OVOS, PACOTE COM 500 GRAMAS</t>
  </si>
  <si>
    <t>MAIONESE FRASCO 500G</t>
  </si>
  <si>
    <t>MAMÃO FORMOSA - EXTRA, PESO MÍNIMO DE 1 KG A UNIDADE</t>
  </si>
  <si>
    <t>MAMÃO PAPAIA - EXTRA</t>
  </si>
  <si>
    <t>MANTEIGA COM SAL POTE 200 G - MANTEIGA DE PRIMEIRA QUALIDADE COM SAL. ESPECIFICAÇÃO: CREME PASTEURIZADO OBTIDO A PARTIR DO LEITE DE VACA. A MATÉRIA GORDA DA MANTEIGA DEVERÁ ESTAR COMPOSTA EXCLUSIVAMENTE DE GORDURA LÁCTEA. NÃO DEVERÁ CONTER: GORDURA VEGETAL HIDROGENADA, CORANTES E AROMATIZANTES ARTIFICIAIS. EM EMBALAGEM DE 200G</t>
  </si>
  <si>
    <t>MARGARINA COM SAL POTE 500 G (PRODUTO RECOMENDADO PARA USO CULINÁRIO) (80% DE LIPÍDIOS)</t>
  </si>
  <si>
    <t>MILHO VERDE LATA 200 G</t>
  </si>
  <si>
    <t>MÓDULO ALIMENTAR DE PROTEÍNA, COMPOSTO POR 100% DE PROTEÍNA, ISOLADA DO SORO DO LEITE, PARA DIETA ENTERAL OU ORAL, FORNECENDO NO MÍNIMO 90% DE PROTEÍNA, COM VARIAÇÃO ACEITÁVEL 5%, DE SABOR NEUTRO OU SEM SABOR, LATA DE ATÉ 300 GRAMAS</t>
  </si>
  <si>
    <t>MÓDULO ALIMENTAR, 100% MALTODEXTRINA, PARA DIETA ENTERAL OU ORAL SEM SABOR, SACHÊ DE 25 GRAMAS</t>
  </si>
  <si>
    <t>MÓDULO DE SIMBIÓTICO, EM SACHÊ DE 2 GRAMAS, CONTENDO PREBIÓTICO E PELO MENOS UM DOS SEGUINTES GÊNEROS DE PROBÓTICOS: LACTOBACILLUS E/OUBIFIBAVTERIUM, SEM ADIÇÃO DE OUTROS COMPONENTES COMO VITAMINAS E MINERAIS, CAIXA CONTEM 30 UNIDADES</t>
  </si>
  <si>
    <t>ÓLEO DE SOJA FRASCO 900 ML</t>
  </si>
  <si>
    <t>ORÉGANO, PACOTE COM 250 GRAMAS</t>
  </si>
  <si>
    <t>OVO GRANJA BRANCO - GRANDE, PESO DE 63 A 75 GRAMAS A UNIDADE</t>
  </si>
  <si>
    <t>Dúzias</t>
  </si>
  <si>
    <t>PIMENTA DO REINO MOÍDA EMBALAGEM COM 250 GR, PIMENTA MOÍDA EM PÓ FINO, OBTIDA DE FRUTOS MADUROS DE ESPÉCIMES GENUÍNOS, GRÃOS SADIOS, LIMPOS, DESSECADOS E MOÍDOS, DE COLORAÇÃO CINZA ESCURO, COM CHEIRO E SABOR PRÓPRIOS, ISENTA DE IMPUREZAS E MATERIAL ESTRANHOS A SUA ESPÉCIE, ACONDICIONADO EM SACO PLÁSTICO TRANSPARENTE, ATÓXICO, RESISTENTE E HERMETICAMENTE VEDADO</t>
  </si>
  <si>
    <t>PEPINO CAIPIRA, COMPRIMENTO MÍNIMO DE 20 CM A UNIDADE</t>
  </si>
  <si>
    <t>QUEIJO MUSSARELA EMBALAGEM DE 05 KG</t>
  </si>
  <si>
    <t>QUIABO, EXTRA, COMPRIMENTO DE 9 A 12 CM A UNIDADE</t>
  </si>
  <si>
    <t>REPOLHO HÍBRIDO, DE PRIMEIRA, PESO MÍNIMO DE 1 KG A UNIDADE</t>
  </si>
  <si>
    <t>REPOLHO ROXO, DE PRIMEIRA, PESO MÍNIMO DE 1KG A UNIDADE</t>
  </si>
  <si>
    <t>SAL REFINADO, IODADO, CONFORME RDC Nº 23/2013 (ANVISA) PCT 1 KG</t>
  </si>
  <si>
    <t>SUCO CONCENTRADO SABOR CAJÚ GRF 500 ML DE 1ª QUALIDADE</t>
  </si>
  <si>
    <t>SUCO CONCENTRADO SABOR GOIABA GRF 500 ML DE 1ª QUALIDADE</t>
  </si>
  <si>
    <t>SUCO CONCENTRADO SABOR MARACUJÁ GRF 500 ML DE 1ª QUALIDADE</t>
  </si>
  <si>
    <t>SUCO CONCENTRADO SABOR UVA GRF 500 ML DE 1ª QUALIDADE</t>
  </si>
  <si>
    <t>SUCO TIPO NÉCTAR DE FRUTA, SABOR GOIABA, EMBALAGEM TIPO "LONGA VIDA" COM 200 ML (VARIÁVEL ACEITÁVEL +- 10%), ROTULADO CONFORME LEGISLAÇÃO (REGULAMENTADA PELA LEI Nº 89818/1994), COM CANUDO DEVIDAMENTE EMBALADO ANEXADO À EMBALAGEM. CAIXA COM 27 UNIDADES</t>
  </si>
  <si>
    <t>SUCO TIPO NÉCTAR DE FRUTA, SABOR LARANJA, EMBALAGEM TIPO "LONGA VIDA" COM 200 ML (VARIÁVEL ACEITÁVEL +- 10%), ROTULADO CONFORME LEGISLAÇÃO (REGULAMENTADA PELA LEI Nº 89818/1994), COM CANUDO DEVIDAMENTE EMBALADO ANEXADO À EMBALAGEM. CAIXA COM 27 UNIDADES</t>
  </si>
  <si>
    <t>SUCO TIPO NÉCTAR DE FRUTA, SABOR PÊSSEGO, EMBALAGEM TIPO "LONGA VIDA" COM 200 ML (VARIÁVEL ACEITÁVEL +- 10%), ROTULADO CONFORME LEGISLAÇÃO (REGULAMENTADA PELA LEI Nº 89818/1994), COM CANUDO DEVIDAMENTE EMBALADO ANEXADO À EMBALAGEM. CAIXA COM 27 UNIDADES</t>
  </si>
  <si>
    <t>SUCO TIPO NÉCTAR DE FRUTA, SABOR UVA, EMBALAGEM TIPO "LONGA VIDA" COM 200 ML (VARIÁVEL ACEITÁVEL +- 10%), ROTULADO CONFORME LEGISLAÇÃO (REGULAMENTADA PELA LEI Nº 89818/1994), COM CANUDO DEVIDAMENTE EMBALADO ANEXADO À EMBALAGEM. CAIXA COM 27 UNIDADES</t>
  </si>
  <si>
    <t>SUCO TIPO NÉCTAR DE FRUTA, SEM ADIÇÃO DE AÇUCAR, SABOR GOIABA, EMBALAGEM TIPO "LONGA VIDA" COM 200 ML (VARIÁVEL ACEITÁVEL +- 10%), ROTULADO CONFORME LEGISLAÇÃO (REGULAMENTADA PELA LEI Nº 89818/1994), COM CANUDO DEVIDAMENTE EMBALADO ANEXADO À EMBALAGEM. INGREDIENTES MÍNIMO: ÁGUA, SUCO DE POLPA DA FRUTA, EDULCORANTE E CONSERVA EM QUANTIDADE PERMITIDAS PELA LEGISLAÇÃO. CAIXA COM 27 UNIDADES</t>
  </si>
  <si>
    <t>SUCO TIPO NÉCTAR DE FRUTA, SEM ADIÇÃO DE AÇUCAR, SABOR LARANJA, EMBALAGEM TIPO "LONGA VIDA" COM 200 ML (VARIÁVEL ACEITÁVEL +- 10%), ROTULADO CONFORME LEGISLAÇÃO (REGULAMENTADA PELA LEI Nº 89818/1994), COM CANUDO DEVIDAMENTE EMBALADO ANEXADO À EMBALAGEM. INGREDIENTES MÍNIMO: ÁGUA, SUCO DE POLPA DA FRUTA, EDULCORANTE E CONSERVA EM QUANTIDADE PERMITIDAS PELA LEGISLAÇÃO. CAIXA COM 27 UNIDADES</t>
  </si>
  <si>
    <t>SUCO TIPO NÉCTAR DE FRUTA, SEM ADIÇÃO DE AÇUCAR, SABOR PÊSSEGO, EMBALAGEM TIPO "LONGA VIDA" COM 200 ML (VARIÁVEL ACEITÁVEL +- 10%), ROTULADO CONFORME LEGISLAÇÃO (REGULAMENTADA PELA LEI Nº 89818/1994), COM CANUDO DEVIDAMENTE EMBALADO ANEXADO À EMBALAGEM. INGREDIENTES MÍNIMO: ÁGUA, SUCO DE POLPA DA FRUTA, EDULCORANTE E CONSERVA EM QUANTIDADE PERMITIDAS PELA LEGISLAÇÃO. CAIXA COM 27 UNIDADES</t>
  </si>
  <si>
    <t>SUCO TIPO NÉCTAR DE FRUTA, SEM ADIÇÃO DE AÇUCAR, SABOR UVA, EMBALAGEM TIPO "LONGA VIDA" COM 200 ML (VARIÁVEL ACEITÁVEL +- 10%), ROTULADO CONFORME LEGISLAÇÃO (REGULAMENTADA PELA LEI Nº 89818/1994), COM CANUDO DEVIDAMENTE EMBALADO ANEXADO À EMBALAGEM. INGREDIENTES MÍNIMO: ÁGUA, SUCO DE POLPA DA FRUTA, EDULCORANTE E CONSERVA EM QUANTIDADE PERMITIDAS PELA LEGISLAÇÃO. CAIXA COM 27 UNIDADES</t>
  </si>
  <si>
    <t>SUPLEMENTO NUTRICIONALMENTE COMPLETO EM PÓ PARA ADULTOS COM MAIS DE 50 ANOS E IDOSOS, SEM ADIÇÃO DE AÇUCARES E COM 20 G DE PROTEÍNAS, COMO PORÇÃO DIÁRIA. EMBALAGEM EM PÓ, LATA COM NO MÁXIMO 400G (NUTREN SENIOR OU SIMILAR).</t>
  </si>
  <si>
    <t>SUPLEMENTO NUTRICIONALMENTE COMPLETO EM PÓ, RICO EM VITAMINAS E MINERAIS COM EXCELENTE PERFIL LIPÍDICO, ISENDO DE GLÚTEN. INDICADO PARA RECUPERAR OU MANTER O PESO E CONTROLE GLICÊMICO DE ADULTOS E IDOSOS DIABÉTICOS. EMBALAGEM EM PÓ, LATA COM NO MÁXIMO 400G (GLUCERNA OU SIMILAR).</t>
  </si>
  <si>
    <t>TOMATE - EXTRA AA, DIÂMETRO EQUATORIAL DE 60 A 70 MM A UNIDADE</t>
  </si>
  <si>
    <t>TRIGUILHO PARA QUIBE PCT 500G</t>
  </si>
  <si>
    <t>VAGEM, EXTRA, COMPRIMENTO MÍNIMO DE 14 CM A UNIDADE</t>
  </si>
  <si>
    <t>VINAGRE GRF 750 ML</t>
  </si>
  <si>
    <t>Sec. Saúde - Hospital</t>
  </si>
  <si>
    <t>Sec. Saúde - CAPS</t>
  </si>
  <si>
    <t>Sec. Saúde - PAM</t>
  </si>
  <si>
    <t>PREGÃO ELETRÔNICO Nº 017/2024</t>
  </si>
  <si>
    <t>PROCESSO ADMINISTRATIVO N° 4144/2023 de 28/11/2023</t>
  </si>
  <si>
    <t>A execução do objeto da presente licitação será realizada junto a Secretaria obedecendo, na íntegra, ao detalhamento do TERMO DE REFERÊNCIA (ANEXO I)</t>
  </si>
  <si>
    <t>O pagamento do objeto de que trata o PREGÃO ELETRÔNICO Nº 017/2024, e consequente contrato serão efetuados pelo FUNDO MUNICIPAL DE SAÚDE nos termos do art. 7 da Instrução Normativa SEGES/ME nº 77, de 2022;</t>
  </si>
  <si>
    <t>Prazo do Registro de Preços: 12 (doze) meses a contar de sua assinatura.</t>
  </si>
  <si>
    <t>EVENTUAL AQUISIÇÃO DE GÊNEROS ALIMENTÍCIOS PERECÍVEIS E ESTOCÁVEIS - SRP</t>
  </si>
  <si>
    <t>ANEXO III - QUADRO DE PROPOSTAS</t>
  </si>
  <si>
    <t>CAFÉ EM PÓ HOMOGÊNEO, TORRADO E MOÍDO, EXTRA FORTE EMBALADO A VÁCUO PCT 500 G 1ª LINHA (CERTIFICADO ABIC E/OU LAUDOS LABORATORIAS CREDENCIADOS PELA ANVISA OU MAPA)</t>
  </si>
  <si>
    <t>CARNE BOVINA (ACÉM EM CUBOS), CONGELADA, GORDURA MÁXIMA 15% E ÁGUA 3% NO MÁXIMO, ASPECTO NÃO PEGAJOSO, COR VERMELHA SEM MANCHAS ESVERDEADAS E ODOR CARACTERÍSTICO,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2 KG CADA</t>
  </si>
  <si>
    <t>CARNE BOVINA (CHÃ EM BIFE BATIDO) CONGELADA, GORDURA MÁXIMA 15% E ÁGUA 3% NO MÁXIMO, ASPECTO NÃO PEGAJOSO, COR VERMELHA SEM MANCHAS ESVERDEADAS E ODOR CARACTERÍSTICO,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2 KG CADA</t>
  </si>
  <si>
    <t>CARNE BOVINA (LAGARTO REDONDO), CONGELADA, GORDURA MÁXIMA 15% E ÁGUA 3% NO MÁXIMO, ASPECTO NÃO PEGAJOSO, COR VERMELHA SEM MANCHAS ESVERDEADAS E ODOR CARACTERÍSTICO,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2 KG CADA</t>
  </si>
  <si>
    <t>CARNE DE FRANGO (COXA E SOBRECOXA) CONGELADA SEGUIR A LEGISLAÇÃO VIGENTE (PORTARIA Nº 210 DE 10/11/98 DO DAS/DIPOA) SELO DE INSPEÇÃO SIM, SIE ou SIF, ASPECTO FIRME, NÃO AMOLECIDO NEM PEGAJOSO, COR AMARELO-ROSADO SEM ESCURECIMENTOS OU MANCHAS ESVERDEADAS E ODOR CARACTERÍSTICO, ROTULAGEM OBRIGATÓRIA (RDC Nº 360/359 DE 23/12/03, RDC 259 DE 20/09/02, RDC Nº 123 DE 13/05/04 E PORTARIA Nº 210 DE 10/11/98, LEI Nº 10.674 DE 16/05/03. EMBALAGEM: SACO PLÁSTICO EM POLIETILENO ATÓXICO COM 1 KG CADA</t>
  </si>
  <si>
    <t>CARNE DE FRANGO (FILÉ DE PEITO S/ OSSO) SEGUIR A LEGISLAÇÃO VIGENTE (PORTARIA Nº 210 DE 10/11/98 DO DAS/DIPOA) SELO DE INSPEÇÃO SIM, SIE ou SIF, ASPECTO FIRME, NÃO AMOLECIDO NEM PEGAJOSO, COR AMARELO-ROSADO SEM ESCURECIMENTOS OU MANCHAS ESVERDEADAS E ODOR CARACTERÍSTICO, ROTULAGEM OBRIGATÓRIA (RDC Nº 360/359 DE 23/12/03, RDC 259 DE 20/09/02, RDC Nº 123 DE 13/05/04 E PORTARIA Nº 210 DE 10/11/98, LEI Nº 10.674 DE 16/05/03. EMBALAGEM: SACO PLÁSTICO EM POLIETILENO ATÓXICO COM 1 KG CADA</t>
  </si>
  <si>
    <t>CARNE MOÍDA DE 1ª FRESCA, OBTIDA DA MOAGEM DE PATINHO SEGUIDO DO IMEDIATO CONGELAMENTO, ISENTO DE TECIDOS INFERIORES COMO OSSOS, CARTILAGEM, GORDURA PARCIAL. GORDURA MÁXIMA 15% E ÁGUA 3% NO MÁXIMO, ASPECTO NÃO PEGAJOSO, COR VERMELHA SEM MANCHAS ESVERDEADAS E ODOR CARACTERÍSTICO,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2 KG CADA</t>
  </si>
  <si>
    <t>CARNE SUÍNA (PERNIL S/ OSSO EM BIFE) COM BAIXO TEOR DE GORDURA (NO MÁXIMO 15%), ASPECTO NÃO PEGAJOSO, COR VERMELHA SEM MANCHAS ESVERDEADAS E ODOR CARACTERÍSTICO.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2 KG CADA</t>
  </si>
  <si>
    <t>FILÉ DE PEIXE POLACA DO ALASKA SEM VÍSCERAS, SEM ESPINHAS, CONGELADO, REGISTRO DO SIF, SEM MANCHAS ESVERDEADAS E ODOR CARACTERÍSTICO. DEVE SEGUIR A LEGISLAÇÃO VIGENTE (INSTRUÇÃO NORMATIVA Nº 83, ANEXO II, DE 21/11/2003) SELO DE INSPEÇÃO SIM, SIE ou SIF, ROTULAGEM OBRIGATÓRIA (RDC Nº 360/359 DE 23/12/03, RDC 259 DE 20/09/02, RDC Nº 123 DE 13/05/04 E IN Nº 22 DE 22/11/05, LEI Nº 10.674 DE 16/05/03. EMBALAGEM: SACO PLÁSTICO EM POLIETILENO ATÓXICO À VÁCUO COM 1 KG CADA</t>
  </si>
  <si>
    <t>GOIABADA EM BARRA DE 1 KG COM SELO DE INSPEÇÃO SIM, SIE ou SIF</t>
  </si>
  <si>
    <t>LEITE LONGA VIDA UHT - (ACEITA-SE O TERMO LONGA VIDA OU SIMILAR), DE ORIGEM DE VACA, EM CAIXAS COM 12 UNIDADES DE 1 LITRO DE LEITE. CONTER OBRIGATORIAMENTE SELO SIF, SIE OU SIM E MINISTÉRIO. CONTER NA EMBALAGEM: PRAZO MÁXIMO DE CONSUMO, EMBALAGEM ÍNTEGRA. APRESENTAR COR E SABOR PRÓPRIOS E CARACTERÍSTICOS DO ALIMENTO. O LEITE UHT DEVERÁ SER ENVASADO COM MATERIAIS ADEQUADOS PARA AS CONDIÇÕES PREVISTAS DE ARMAZENAMENTO E QUE GARANTAM A HERMETICIDADE DA EMBALAGEM E UMA PROTEÇÃO APROPRIADA CONTRA A CONTAMINAÇÃO.</t>
  </si>
  <si>
    <t>SALSICHA CONGELADA AS SALSICHAS DEVERÃO TER O PESO UNITÁRIO DE 40GR A 50GR, ACONDICIONADAS EM EMBALAGENS A VÁCUO, TRANSPARENTE, ATÓXICA, RESISTENTES AO TRANSPORTE E ARMAZENAMENTO, OCNTENDO PESO LÍQUIDO DE 3 KG À 5KG POR EMBALAGEM. ROTULAGEM EM CONFORMIDADE COM A LEGISLAÇÃO VIGENTE E COM O CÓDIGO DE DEFESA DO CONSUMIDOR, SELO DE INSPEÇÃO SIM, SIE ou SIF. O PRODUTO NÃO DEVERÁ APRESENTAR SUPERFÍCIE ÚMIDA, PEGAJOSA, EXSUDATO OU PARTES FLÁCIDAS OU CONSISTÊNCIA ANORMAL, COM INDÍCIOS DE FERMENTAÇÃO PÚTRIDA. VALIDADE NÃO INFERIOR A 06 MESES, NA ENTREGA DO PRODUTO, DEVERÁ TER DATA DE FABRICAÇÃO MÁXIMA DE 30 DIAS.</t>
  </si>
  <si>
    <t>LINGÜIÇA DE CARNE SUÍNA (PERNIL) DE 1ª QUALIDADE, EM GOMOS DE 120 GRAMAS (VARIAÇÃO DE 10%), UMIDADE MÁXIMA DE 40%, MÍNIMO DE 17% DE PROTEÍNA DE CARNE, MÁXIMO DE 35% DE GORDURA, MÁXIMO DE 2,5% DE OUTRAS PROTEÍNAS, MÁXIMO DE 2% DE AMIDO, RESFRIADA NO MÁXIMO A + 4ºC, SELO DE INSPEÇÃO SIM, SIE ou SIF</t>
  </si>
  <si>
    <t>Abertura das Propostas: 07/06/2024,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</si>
</sst>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4144/23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43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159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017/2024  -  ABERTURA DAS PROPOSTAS: 07/06/2024,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AQUISIÇÃO DE GÊNEROS ALIMENTÍCIOS PERECÍVEIS E ESTOCÁVEIS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4144/2023 de 28/11/2023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802333.4800000001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45</v>
      </c>
      <c r="C13" s="33" t="s">
        <v>36</v>
      </c>
      <c r="D13" s="47">
        <v>150</v>
      </c>
      <c r="E13" s="49">
        <v>7</v>
      </c>
      <c r="F13" s="59"/>
      <c r="G13" s="34" t="str">
        <f>IF(F13="","",IF(ISTEXT(F13),"NC",F13*D13))</f>
        <v/>
      </c>
      <c r="H13" s="39"/>
      <c r="K13" s="7"/>
    </row>
    <row r="14" spans="1:11" s="8" customFormat="1" ht="22.5" x14ac:dyDescent="0.2">
      <c r="A14" s="32">
        <v>2</v>
      </c>
      <c r="B14" s="30" t="s">
        <v>46</v>
      </c>
      <c r="C14" s="33" t="s">
        <v>35</v>
      </c>
      <c r="D14" s="47">
        <v>500</v>
      </c>
      <c r="E14" s="49">
        <v>4.2</v>
      </c>
      <c r="F14" s="59"/>
      <c r="G14" s="34" t="str">
        <f t="shared" ref="G14:G77" si="0">IF(F14="","",IF(ISTEXT(F14),"NC",F14*D14))</f>
        <v/>
      </c>
      <c r="H14" s="39"/>
      <c r="K14" s="7"/>
    </row>
    <row r="15" spans="1:11" s="8" customFormat="1" ht="22.5" x14ac:dyDescent="0.2">
      <c r="A15" s="32">
        <v>3</v>
      </c>
      <c r="B15" s="30" t="s">
        <v>47</v>
      </c>
      <c r="C15" s="33" t="s">
        <v>35</v>
      </c>
      <c r="D15" s="47">
        <v>360</v>
      </c>
      <c r="E15" s="49">
        <v>5.0599999999999996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48</v>
      </c>
      <c r="C16" s="33" t="s">
        <v>40</v>
      </c>
      <c r="D16" s="47">
        <v>400</v>
      </c>
      <c r="E16" s="49">
        <v>10</v>
      </c>
      <c r="F16" s="59"/>
      <c r="G16" s="34" t="str">
        <f t="shared" si="0"/>
        <v/>
      </c>
      <c r="H16" s="39"/>
      <c r="K16" s="7"/>
    </row>
    <row r="17" spans="1:11" s="8" customFormat="1" ht="45" x14ac:dyDescent="0.2">
      <c r="A17" s="32">
        <v>5</v>
      </c>
      <c r="B17" s="30" t="s">
        <v>49</v>
      </c>
      <c r="C17" s="33" t="s">
        <v>39</v>
      </c>
      <c r="D17" s="47">
        <v>600</v>
      </c>
      <c r="E17" s="49">
        <v>21.15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50</v>
      </c>
      <c r="C18" s="33" t="s">
        <v>39</v>
      </c>
      <c r="D18" s="47">
        <v>250</v>
      </c>
      <c r="E18" s="49">
        <v>5.26</v>
      </c>
      <c r="F18" s="59"/>
      <c r="G18" s="34" t="str">
        <f t="shared" si="0"/>
        <v/>
      </c>
      <c r="H18" s="39"/>
      <c r="K18" s="7"/>
    </row>
    <row r="19" spans="1:11" s="8" customFormat="1" ht="33.75" x14ac:dyDescent="0.2">
      <c r="A19" s="32">
        <v>7</v>
      </c>
      <c r="B19" s="30" t="s">
        <v>51</v>
      </c>
      <c r="C19" s="33" t="s">
        <v>52</v>
      </c>
      <c r="D19" s="47">
        <v>180</v>
      </c>
      <c r="E19" s="49">
        <v>16</v>
      </c>
      <c r="F19" s="59"/>
      <c r="G19" s="34" t="str">
        <f t="shared" si="0"/>
        <v/>
      </c>
      <c r="H19" s="39"/>
      <c r="K19" s="7"/>
    </row>
    <row r="20" spans="1:11" s="8" customFormat="1" ht="101.25" x14ac:dyDescent="0.2">
      <c r="A20" s="32">
        <v>8</v>
      </c>
      <c r="B20" s="30" t="s">
        <v>53</v>
      </c>
      <c r="C20" s="33" t="s">
        <v>52</v>
      </c>
      <c r="D20" s="47">
        <v>5000</v>
      </c>
      <c r="E20" s="49">
        <v>1.41</v>
      </c>
      <c r="F20" s="59"/>
      <c r="G20" s="34" t="str">
        <f t="shared" si="0"/>
        <v/>
      </c>
      <c r="H20" s="39"/>
      <c r="K20" s="7"/>
    </row>
    <row r="21" spans="1:11" s="8" customFormat="1" ht="101.25" x14ac:dyDescent="0.2">
      <c r="A21" s="32">
        <v>9</v>
      </c>
      <c r="B21" s="30" t="s">
        <v>54</v>
      </c>
      <c r="C21" s="33" t="s">
        <v>55</v>
      </c>
      <c r="D21" s="47">
        <v>30000</v>
      </c>
      <c r="E21" s="49">
        <v>0.78</v>
      </c>
      <c r="F21" s="59"/>
      <c r="G21" s="34" t="str">
        <f t="shared" si="0"/>
        <v/>
      </c>
      <c r="H21" s="39"/>
      <c r="K21" s="7"/>
    </row>
    <row r="22" spans="1:11" s="8" customFormat="1" ht="11.25" x14ac:dyDescent="0.2">
      <c r="A22" s="32">
        <v>10</v>
      </c>
      <c r="B22" s="30" t="s">
        <v>56</v>
      </c>
      <c r="C22" s="33" t="s">
        <v>35</v>
      </c>
      <c r="D22" s="47">
        <v>200</v>
      </c>
      <c r="E22" s="49">
        <v>5.22</v>
      </c>
      <c r="F22" s="59"/>
      <c r="G22" s="34" t="str">
        <f t="shared" si="0"/>
        <v/>
      </c>
      <c r="H22" s="39"/>
      <c r="K22" s="7"/>
    </row>
    <row r="23" spans="1:11" s="8" customFormat="1" ht="22.5" x14ac:dyDescent="0.2">
      <c r="A23" s="32">
        <v>11</v>
      </c>
      <c r="B23" s="30" t="s">
        <v>57</v>
      </c>
      <c r="C23" s="33" t="s">
        <v>36</v>
      </c>
      <c r="D23" s="47">
        <v>400</v>
      </c>
      <c r="E23" s="49">
        <v>2.2999999999999998</v>
      </c>
      <c r="F23" s="59"/>
      <c r="G23" s="34" t="str">
        <f t="shared" si="0"/>
        <v/>
      </c>
      <c r="H23" s="39"/>
      <c r="K23" s="7"/>
    </row>
    <row r="24" spans="1:11" s="8" customFormat="1" ht="45" x14ac:dyDescent="0.2">
      <c r="A24" s="32">
        <v>12</v>
      </c>
      <c r="B24" s="30" t="s">
        <v>58</v>
      </c>
      <c r="C24" s="33" t="s">
        <v>35</v>
      </c>
      <c r="D24" s="47">
        <v>370</v>
      </c>
      <c r="E24" s="49">
        <v>25.19</v>
      </c>
      <c r="F24" s="59"/>
      <c r="G24" s="34" t="str">
        <f t="shared" si="0"/>
        <v/>
      </c>
      <c r="H24" s="39"/>
      <c r="K24" s="7"/>
    </row>
    <row r="25" spans="1:11" s="8" customFormat="1" ht="67.5" x14ac:dyDescent="0.2">
      <c r="A25" s="32">
        <v>13</v>
      </c>
      <c r="B25" s="30" t="s">
        <v>59</v>
      </c>
      <c r="C25" s="33" t="s">
        <v>38</v>
      </c>
      <c r="D25" s="47">
        <v>80</v>
      </c>
      <c r="E25" s="49">
        <v>10.89</v>
      </c>
      <c r="F25" s="59"/>
      <c r="G25" s="34" t="str">
        <f t="shared" si="0"/>
        <v/>
      </c>
      <c r="H25" s="39"/>
      <c r="K25" s="7"/>
    </row>
    <row r="26" spans="1:11" s="8" customFormat="1" ht="33.75" x14ac:dyDescent="0.2">
      <c r="A26" s="32">
        <v>14</v>
      </c>
      <c r="B26" s="30" t="s">
        <v>60</v>
      </c>
      <c r="C26" s="33" t="s">
        <v>39</v>
      </c>
      <c r="D26" s="47">
        <v>500</v>
      </c>
      <c r="E26" s="49">
        <v>30.01</v>
      </c>
      <c r="F26" s="59"/>
      <c r="G26" s="34" t="str">
        <f t="shared" si="0"/>
        <v/>
      </c>
      <c r="H26" s="39"/>
      <c r="K26" s="7"/>
    </row>
    <row r="27" spans="1:11" s="8" customFormat="1" ht="56.25" x14ac:dyDescent="0.2">
      <c r="A27" s="32">
        <v>15</v>
      </c>
      <c r="B27" s="30" t="s">
        <v>61</v>
      </c>
      <c r="C27" s="33" t="s">
        <v>52</v>
      </c>
      <c r="D27" s="47">
        <v>100</v>
      </c>
      <c r="E27" s="49">
        <v>32.96</v>
      </c>
      <c r="F27" s="59"/>
      <c r="G27" s="34" t="str">
        <f t="shared" si="0"/>
        <v/>
      </c>
      <c r="H27" s="39"/>
      <c r="K27" s="7"/>
    </row>
    <row r="28" spans="1:11" s="8" customFormat="1" ht="22.5" x14ac:dyDescent="0.2">
      <c r="A28" s="32">
        <v>16</v>
      </c>
      <c r="B28" s="30" t="s">
        <v>62</v>
      </c>
      <c r="C28" s="33" t="s">
        <v>35</v>
      </c>
      <c r="D28" s="47">
        <v>500</v>
      </c>
      <c r="E28" s="49">
        <v>5.09</v>
      </c>
      <c r="F28" s="59"/>
      <c r="G28" s="34" t="str">
        <f t="shared" si="0"/>
        <v/>
      </c>
      <c r="H28" s="39"/>
      <c r="K28" s="7"/>
    </row>
    <row r="29" spans="1:11" s="8" customFormat="1" ht="22.5" x14ac:dyDescent="0.2">
      <c r="A29" s="32">
        <v>17</v>
      </c>
      <c r="B29" s="30" t="s">
        <v>63</v>
      </c>
      <c r="C29" s="33" t="s">
        <v>35</v>
      </c>
      <c r="D29" s="47">
        <v>150</v>
      </c>
      <c r="E29" s="49">
        <v>5.04</v>
      </c>
      <c r="F29" s="59"/>
      <c r="G29" s="34" t="str">
        <f t="shared" si="0"/>
        <v/>
      </c>
      <c r="H29" s="39"/>
      <c r="K29" s="7"/>
    </row>
    <row r="30" spans="1:11" s="8" customFormat="1" ht="22.5" x14ac:dyDescent="0.2">
      <c r="A30" s="32">
        <v>18</v>
      </c>
      <c r="B30" s="30" t="s">
        <v>64</v>
      </c>
      <c r="C30" s="33" t="s">
        <v>35</v>
      </c>
      <c r="D30" s="47">
        <v>1400</v>
      </c>
      <c r="E30" s="49">
        <v>6.25</v>
      </c>
      <c r="F30" s="59"/>
      <c r="G30" s="34" t="str">
        <f t="shared" si="0"/>
        <v/>
      </c>
      <c r="H30" s="39"/>
      <c r="K30" s="7"/>
    </row>
    <row r="31" spans="1:11" s="8" customFormat="1" ht="22.5" x14ac:dyDescent="0.2">
      <c r="A31" s="32">
        <v>19</v>
      </c>
      <c r="B31" s="30" t="s">
        <v>65</v>
      </c>
      <c r="C31" s="33" t="s">
        <v>35</v>
      </c>
      <c r="D31" s="47">
        <v>270</v>
      </c>
      <c r="E31" s="49">
        <v>4.53</v>
      </c>
      <c r="F31" s="59"/>
      <c r="G31" s="34" t="str">
        <f t="shared" si="0"/>
        <v/>
      </c>
      <c r="H31" s="39"/>
      <c r="K31" s="7"/>
    </row>
    <row r="32" spans="1:11" s="8" customFormat="1" ht="67.5" x14ac:dyDescent="0.2">
      <c r="A32" s="32">
        <v>20</v>
      </c>
      <c r="B32" s="30" t="s">
        <v>66</v>
      </c>
      <c r="C32" s="33" t="s">
        <v>39</v>
      </c>
      <c r="D32" s="47">
        <v>500</v>
      </c>
      <c r="E32" s="49">
        <v>3.35</v>
      </c>
      <c r="F32" s="59"/>
      <c r="G32" s="34" t="str">
        <f t="shared" si="0"/>
        <v/>
      </c>
      <c r="H32" s="39"/>
      <c r="K32" s="7"/>
    </row>
    <row r="33" spans="1:11" s="8" customFormat="1" ht="78.75" x14ac:dyDescent="0.2">
      <c r="A33" s="32">
        <v>21</v>
      </c>
      <c r="B33" s="30" t="s">
        <v>67</v>
      </c>
      <c r="C33" s="33" t="s">
        <v>39</v>
      </c>
      <c r="D33" s="47">
        <v>500</v>
      </c>
      <c r="E33" s="49">
        <v>5.79</v>
      </c>
      <c r="F33" s="59"/>
      <c r="G33" s="34" t="str">
        <f t="shared" si="0"/>
        <v/>
      </c>
      <c r="H33" s="39"/>
      <c r="K33" s="7"/>
    </row>
    <row r="34" spans="1:11" s="8" customFormat="1" ht="22.5" x14ac:dyDescent="0.2">
      <c r="A34" s="32">
        <v>22</v>
      </c>
      <c r="B34" s="30" t="s">
        <v>68</v>
      </c>
      <c r="C34" s="33" t="s">
        <v>38</v>
      </c>
      <c r="D34" s="47">
        <v>500</v>
      </c>
      <c r="E34" s="49">
        <v>18.600000000000001</v>
      </c>
      <c r="F34" s="59"/>
      <c r="G34" s="34" t="str">
        <f t="shared" si="0"/>
        <v/>
      </c>
      <c r="H34" s="39"/>
      <c r="K34" s="7"/>
    </row>
    <row r="35" spans="1:11" s="8" customFormat="1" ht="11.25" x14ac:dyDescent="0.2">
      <c r="A35" s="32">
        <v>23</v>
      </c>
      <c r="B35" s="30" t="s">
        <v>69</v>
      </c>
      <c r="C35" s="33" t="s">
        <v>39</v>
      </c>
      <c r="D35" s="47">
        <v>500</v>
      </c>
      <c r="E35" s="49">
        <v>6.24</v>
      </c>
      <c r="F35" s="59"/>
      <c r="G35" s="34" t="str">
        <f t="shared" si="0"/>
        <v/>
      </c>
      <c r="H35" s="39"/>
      <c r="K35" s="7"/>
    </row>
    <row r="36" spans="1:11" s="8" customFormat="1" ht="45" x14ac:dyDescent="0.2">
      <c r="A36" s="32">
        <v>24</v>
      </c>
      <c r="B36" s="30" t="s">
        <v>70</v>
      </c>
      <c r="C36" s="33" t="s">
        <v>38</v>
      </c>
      <c r="D36" s="47">
        <v>200</v>
      </c>
      <c r="E36" s="49">
        <v>177.48</v>
      </c>
      <c r="F36" s="59"/>
      <c r="G36" s="34" t="str">
        <f t="shared" si="0"/>
        <v/>
      </c>
      <c r="H36" s="39"/>
      <c r="K36" s="7"/>
    </row>
    <row r="37" spans="1:11" s="8" customFormat="1" ht="11.25" x14ac:dyDescent="0.2">
      <c r="A37" s="32">
        <v>25</v>
      </c>
      <c r="B37" s="30" t="s">
        <v>71</v>
      </c>
      <c r="C37" s="33" t="s">
        <v>36</v>
      </c>
      <c r="D37" s="47">
        <v>400</v>
      </c>
      <c r="E37" s="49">
        <v>6.38</v>
      </c>
      <c r="F37" s="59"/>
      <c r="G37" s="34" t="str">
        <f t="shared" si="0"/>
        <v/>
      </c>
      <c r="H37" s="39"/>
      <c r="K37" s="7"/>
    </row>
    <row r="38" spans="1:11" s="8" customFormat="1" ht="45" x14ac:dyDescent="0.2">
      <c r="A38" s="32">
        <v>26</v>
      </c>
      <c r="B38" s="30" t="s">
        <v>160</v>
      </c>
      <c r="C38" s="33" t="s">
        <v>39</v>
      </c>
      <c r="D38" s="47">
        <v>3000</v>
      </c>
      <c r="E38" s="49">
        <v>16.399999999999999</v>
      </c>
      <c r="F38" s="59"/>
      <c r="G38" s="34" t="str">
        <f t="shared" si="0"/>
        <v/>
      </c>
      <c r="H38" s="39"/>
      <c r="K38" s="7"/>
    </row>
    <row r="39" spans="1:11" s="8" customFormat="1" ht="22.5" x14ac:dyDescent="0.2">
      <c r="A39" s="32">
        <v>27</v>
      </c>
      <c r="B39" s="30" t="s">
        <v>72</v>
      </c>
      <c r="C39" s="33" t="s">
        <v>39</v>
      </c>
      <c r="D39" s="47">
        <v>100</v>
      </c>
      <c r="E39" s="49">
        <v>3.72</v>
      </c>
      <c r="F39" s="59"/>
      <c r="G39" s="34" t="str">
        <f t="shared" si="0"/>
        <v/>
      </c>
      <c r="H39" s="39"/>
      <c r="K39" s="7"/>
    </row>
    <row r="40" spans="1:11" s="8" customFormat="1" ht="112.5" x14ac:dyDescent="0.2">
      <c r="A40" s="32">
        <v>28</v>
      </c>
      <c r="B40" s="30" t="s">
        <v>161</v>
      </c>
      <c r="C40" s="33" t="s">
        <v>35</v>
      </c>
      <c r="D40" s="47">
        <v>1500</v>
      </c>
      <c r="E40" s="49">
        <v>29.31</v>
      </c>
      <c r="F40" s="59"/>
      <c r="G40" s="34" t="str">
        <f t="shared" si="0"/>
        <v/>
      </c>
      <c r="H40" s="39"/>
      <c r="K40" s="7"/>
    </row>
    <row r="41" spans="1:11" s="8" customFormat="1" ht="112.5" x14ac:dyDescent="0.2">
      <c r="A41" s="32">
        <v>29</v>
      </c>
      <c r="B41" s="30" t="s">
        <v>162</v>
      </c>
      <c r="C41" s="33" t="s">
        <v>35</v>
      </c>
      <c r="D41" s="47">
        <v>1500</v>
      </c>
      <c r="E41" s="49">
        <v>35.119999999999997</v>
      </c>
      <c r="F41" s="59"/>
      <c r="G41" s="34" t="str">
        <f t="shared" si="0"/>
        <v/>
      </c>
      <c r="H41" s="39"/>
      <c r="K41" s="7"/>
    </row>
    <row r="42" spans="1:11" s="8" customFormat="1" ht="112.5" x14ac:dyDescent="0.2">
      <c r="A42" s="32">
        <v>30</v>
      </c>
      <c r="B42" s="30" t="s">
        <v>163</v>
      </c>
      <c r="C42" s="33" t="s">
        <v>35</v>
      </c>
      <c r="D42" s="47">
        <v>1150</v>
      </c>
      <c r="E42" s="49">
        <v>36.76</v>
      </c>
      <c r="F42" s="59"/>
      <c r="G42" s="34" t="str">
        <f t="shared" si="0"/>
        <v/>
      </c>
      <c r="H42" s="39"/>
      <c r="K42" s="7"/>
    </row>
    <row r="43" spans="1:11" s="8" customFormat="1" ht="112.5" x14ac:dyDescent="0.2">
      <c r="A43" s="32">
        <v>31</v>
      </c>
      <c r="B43" s="30" t="s">
        <v>164</v>
      </c>
      <c r="C43" s="33" t="s">
        <v>35</v>
      </c>
      <c r="D43" s="47">
        <v>2300</v>
      </c>
      <c r="E43" s="49">
        <v>9.49</v>
      </c>
      <c r="F43" s="59"/>
      <c r="G43" s="34" t="str">
        <f t="shared" si="0"/>
        <v/>
      </c>
      <c r="H43" s="39"/>
      <c r="K43" s="7"/>
    </row>
    <row r="44" spans="1:11" s="8" customFormat="1" ht="112.5" x14ac:dyDescent="0.2">
      <c r="A44" s="32">
        <v>32</v>
      </c>
      <c r="B44" s="30" t="s">
        <v>165</v>
      </c>
      <c r="C44" s="33" t="s">
        <v>35</v>
      </c>
      <c r="D44" s="47">
        <v>1400</v>
      </c>
      <c r="E44" s="49">
        <v>18.95</v>
      </c>
      <c r="F44" s="59"/>
      <c r="G44" s="34" t="str">
        <f t="shared" si="0"/>
        <v/>
      </c>
      <c r="H44" s="39"/>
      <c r="K44" s="7"/>
    </row>
    <row r="45" spans="1:11" s="8" customFormat="1" ht="135" x14ac:dyDescent="0.2">
      <c r="A45" s="32">
        <v>33</v>
      </c>
      <c r="B45" s="30" t="s">
        <v>166</v>
      </c>
      <c r="C45" s="33" t="s">
        <v>35</v>
      </c>
      <c r="D45" s="47">
        <v>1400</v>
      </c>
      <c r="E45" s="49">
        <v>30.79</v>
      </c>
      <c r="F45" s="59"/>
      <c r="G45" s="34" t="str">
        <f t="shared" si="0"/>
        <v/>
      </c>
      <c r="H45" s="39"/>
      <c r="K45" s="7"/>
    </row>
    <row r="46" spans="1:11" s="8" customFormat="1" ht="112.5" x14ac:dyDescent="0.2">
      <c r="A46" s="32">
        <v>34</v>
      </c>
      <c r="B46" s="30" t="s">
        <v>167</v>
      </c>
      <c r="C46" s="33" t="s">
        <v>35</v>
      </c>
      <c r="D46" s="47">
        <v>990</v>
      </c>
      <c r="E46" s="49">
        <v>20.71</v>
      </c>
      <c r="F46" s="59"/>
      <c r="G46" s="34" t="str">
        <f t="shared" si="0"/>
        <v/>
      </c>
      <c r="H46" s="39"/>
      <c r="K46" s="7"/>
    </row>
    <row r="47" spans="1:11" s="8" customFormat="1" ht="22.5" x14ac:dyDescent="0.2">
      <c r="A47" s="32">
        <v>35</v>
      </c>
      <c r="B47" s="30" t="s">
        <v>73</v>
      </c>
      <c r="C47" s="33" t="s">
        <v>35</v>
      </c>
      <c r="D47" s="47">
        <v>600</v>
      </c>
      <c r="E47" s="49">
        <v>5.8</v>
      </c>
      <c r="F47" s="59"/>
      <c r="G47" s="34" t="str">
        <f t="shared" si="0"/>
        <v/>
      </c>
      <c r="H47" s="39"/>
      <c r="K47" s="7"/>
    </row>
    <row r="48" spans="1:11" s="8" customFormat="1" ht="11.25" x14ac:dyDescent="0.2">
      <c r="A48" s="32">
        <v>36</v>
      </c>
      <c r="B48" s="30" t="s">
        <v>74</v>
      </c>
      <c r="C48" s="33" t="s">
        <v>35</v>
      </c>
      <c r="D48" s="47">
        <v>600</v>
      </c>
      <c r="E48" s="49">
        <v>6.5</v>
      </c>
      <c r="F48" s="59"/>
      <c r="G48" s="34" t="str">
        <f t="shared" si="0"/>
        <v/>
      </c>
      <c r="H48" s="39"/>
      <c r="K48" s="7"/>
    </row>
    <row r="49" spans="1:11" s="8" customFormat="1" ht="22.5" x14ac:dyDescent="0.2">
      <c r="A49" s="32">
        <v>37</v>
      </c>
      <c r="B49" s="30" t="s">
        <v>75</v>
      </c>
      <c r="C49" s="33" t="s">
        <v>40</v>
      </c>
      <c r="D49" s="47">
        <v>100</v>
      </c>
      <c r="E49" s="49">
        <v>13.7</v>
      </c>
      <c r="F49" s="59"/>
      <c r="G49" s="34" t="str">
        <f t="shared" si="0"/>
        <v/>
      </c>
      <c r="H49" s="39"/>
      <c r="K49" s="7"/>
    </row>
    <row r="50" spans="1:11" s="8" customFormat="1" ht="22.5" x14ac:dyDescent="0.2">
      <c r="A50" s="32">
        <v>38</v>
      </c>
      <c r="B50" s="30" t="s">
        <v>76</v>
      </c>
      <c r="C50" s="33" t="s">
        <v>40</v>
      </c>
      <c r="D50" s="47">
        <v>100</v>
      </c>
      <c r="E50" s="49">
        <v>13.39</v>
      </c>
      <c r="F50" s="59"/>
      <c r="G50" s="34" t="str">
        <f t="shared" si="0"/>
        <v/>
      </c>
      <c r="H50" s="39"/>
      <c r="K50" s="7"/>
    </row>
    <row r="51" spans="1:11" s="8" customFormat="1" ht="11.25" x14ac:dyDescent="0.2">
      <c r="A51" s="32">
        <v>39</v>
      </c>
      <c r="B51" s="30" t="s">
        <v>77</v>
      </c>
      <c r="C51" s="33" t="s">
        <v>38</v>
      </c>
      <c r="D51" s="47">
        <v>150</v>
      </c>
      <c r="E51" s="49">
        <v>5</v>
      </c>
      <c r="F51" s="59"/>
      <c r="G51" s="34" t="str">
        <f t="shared" si="0"/>
        <v/>
      </c>
      <c r="H51" s="39"/>
      <c r="K51" s="7"/>
    </row>
    <row r="52" spans="1:11" s="8" customFormat="1" ht="11.25" x14ac:dyDescent="0.2">
      <c r="A52" s="32">
        <v>40</v>
      </c>
      <c r="B52" s="30" t="s">
        <v>78</v>
      </c>
      <c r="C52" s="33" t="s">
        <v>38</v>
      </c>
      <c r="D52" s="47">
        <v>150</v>
      </c>
      <c r="E52" s="49">
        <v>4.82</v>
      </c>
      <c r="F52" s="59"/>
      <c r="G52" s="34" t="str">
        <f t="shared" si="0"/>
        <v/>
      </c>
      <c r="H52" s="39"/>
      <c r="K52" s="7"/>
    </row>
    <row r="53" spans="1:11" s="8" customFormat="1" ht="11.25" x14ac:dyDescent="0.2">
      <c r="A53" s="32">
        <v>41</v>
      </c>
      <c r="B53" s="30" t="s">
        <v>79</v>
      </c>
      <c r="C53" s="33" t="s">
        <v>80</v>
      </c>
      <c r="D53" s="47">
        <v>400</v>
      </c>
      <c r="E53" s="49">
        <v>2.4300000000000002</v>
      </c>
      <c r="F53" s="59"/>
      <c r="G53" s="34" t="str">
        <f t="shared" si="0"/>
        <v/>
      </c>
      <c r="H53" s="39"/>
      <c r="K53" s="7"/>
    </row>
    <row r="54" spans="1:11" s="8" customFormat="1" ht="22.5" x14ac:dyDescent="0.2">
      <c r="A54" s="32">
        <v>42</v>
      </c>
      <c r="B54" s="30" t="s">
        <v>81</v>
      </c>
      <c r="C54" s="33" t="s">
        <v>35</v>
      </c>
      <c r="D54" s="47">
        <v>600</v>
      </c>
      <c r="E54" s="49">
        <v>3.23</v>
      </c>
      <c r="F54" s="59"/>
      <c r="G54" s="34" t="str">
        <f t="shared" si="0"/>
        <v/>
      </c>
      <c r="H54" s="39"/>
      <c r="K54" s="7"/>
    </row>
    <row r="55" spans="1:11" s="8" customFormat="1" ht="22.5" x14ac:dyDescent="0.2">
      <c r="A55" s="32">
        <v>43</v>
      </c>
      <c r="B55" s="30" t="s">
        <v>82</v>
      </c>
      <c r="C55" s="33" t="s">
        <v>80</v>
      </c>
      <c r="D55" s="47">
        <v>500</v>
      </c>
      <c r="E55" s="49">
        <v>2.5099999999999998</v>
      </c>
      <c r="F55" s="59"/>
      <c r="G55" s="34" t="str">
        <f t="shared" si="0"/>
        <v/>
      </c>
      <c r="H55" s="39"/>
      <c r="K55" s="7"/>
    </row>
    <row r="56" spans="1:11" s="8" customFormat="1" ht="22.5" x14ac:dyDescent="0.2">
      <c r="A56" s="32">
        <v>44</v>
      </c>
      <c r="B56" s="30" t="s">
        <v>83</v>
      </c>
      <c r="C56" s="33" t="s">
        <v>35</v>
      </c>
      <c r="D56" s="47">
        <v>110</v>
      </c>
      <c r="E56" s="49">
        <v>8.26</v>
      </c>
      <c r="F56" s="59"/>
      <c r="G56" s="34" t="str">
        <f t="shared" si="0"/>
        <v/>
      </c>
      <c r="H56" s="39"/>
      <c r="K56" s="7"/>
    </row>
    <row r="57" spans="1:11" s="8" customFormat="1" ht="11.25" x14ac:dyDescent="0.2">
      <c r="A57" s="32">
        <v>45</v>
      </c>
      <c r="B57" s="30" t="s">
        <v>84</v>
      </c>
      <c r="C57" s="33" t="s">
        <v>38</v>
      </c>
      <c r="D57" s="47">
        <v>300</v>
      </c>
      <c r="E57" s="49">
        <v>3.46</v>
      </c>
      <c r="F57" s="59"/>
      <c r="G57" s="34" t="str">
        <f t="shared" si="0"/>
        <v/>
      </c>
      <c r="H57" s="39"/>
      <c r="K57" s="7"/>
    </row>
    <row r="58" spans="1:11" s="8" customFormat="1" ht="45" x14ac:dyDescent="0.2">
      <c r="A58" s="32">
        <v>46</v>
      </c>
      <c r="B58" s="30" t="s">
        <v>85</v>
      </c>
      <c r="C58" s="33" t="s">
        <v>40</v>
      </c>
      <c r="D58" s="47">
        <v>100</v>
      </c>
      <c r="E58" s="49">
        <v>78.12</v>
      </c>
      <c r="F58" s="59"/>
      <c r="G58" s="34" t="str">
        <f t="shared" si="0"/>
        <v/>
      </c>
      <c r="H58" s="39"/>
      <c r="K58" s="7"/>
    </row>
    <row r="59" spans="1:11" s="8" customFormat="1" ht="11.25" x14ac:dyDescent="0.2">
      <c r="A59" s="32">
        <v>47</v>
      </c>
      <c r="B59" s="30" t="s">
        <v>86</v>
      </c>
      <c r="C59" s="33" t="s">
        <v>40</v>
      </c>
      <c r="D59" s="47">
        <v>250</v>
      </c>
      <c r="E59" s="49">
        <v>9.82</v>
      </c>
      <c r="F59" s="59"/>
      <c r="G59" s="34" t="str">
        <f t="shared" si="0"/>
        <v/>
      </c>
      <c r="H59" s="39"/>
      <c r="K59" s="7"/>
    </row>
    <row r="60" spans="1:11" s="8" customFormat="1" ht="11.25" x14ac:dyDescent="0.2">
      <c r="A60" s="32">
        <v>48</v>
      </c>
      <c r="B60" s="30" t="s">
        <v>87</v>
      </c>
      <c r="C60" s="33" t="s">
        <v>40</v>
      </c>
      <c r="D60" s="47">
        <v>150</v>
      </c>
      <c r="E60" s="49">
        <v>3.9</v>
      </c>
      <c r="F60" s="59"/>
      <c r="G60" s="34" t="str">
        <f t="shared" si="0"/>
        <v/>
      </c>
      <c r="H60" s="39"/>
      <c r="K60" s="7"/>
    </row>
    <row r="61" spans="1:11" s="8" customFormat="1" ht="67.5" x14ac:dyDescent="0.2">
      <c r="A61" s="32">
        <v>49</v>
      </c>
      <c r="B61" s="30" t="s">
        <v>88</v>
      </c>
      <c r="C61" s="33" t="s">
        <v>40</v>
      </c>
      <c r="D61" s="47">
        <v>10</v>
      </c>
      <c r="E61" s="49">
        <v>65.75</v>
      </c>
      <c r="F61" s="59"/>
      <c r="G61" s="34" t="str">
        <f t="shared" si="0"/>
        <v/>
      </c>
      <c r="H61" s="39"/>
      <c r="K61" s="7"/>
    </row>
    <row r="62" spans="1:11" s="8" customFormat="1" ht="78.75" x14ac:dyDescent="0.2">
      <c r="A62" s="32">
        <v>50</v>
      </c>
      <c r="B62" s="30" t="s">
        <v>89</v>
      </c>
      <c r="C62" s="33" t="s">
        <v>40</v>
      </c>
      <c r="D62" s="47">
        <v>500</v>
      </c>
      <c r="E62" s="49">
        <v>3.46</v>
      </c>
      <c r="F62" s="59"/>
      <c r="G62" s="34" t="str">
        <f t="shared" si="0"/>
        <v/>
      </c>
      <c r="H62" s="39"/>
      <c r="K62" s="7"/>
    </row>
    <row r="63" spans="1:11" s="8" customFormat="1" ht="101.25" x14ac:dyDescent="0.2">
      <c r="A63" s="32">
        <v>51</v>
      </c>
      <c r="B63" s="30" t="s">
        <v>90</v>
      </c>
      <c r="C63" s="33" t="s">
        <v>38</v>
      </c>
      <c r="D63" s="47">
        <v>100</v>
      </c>
      <c r="E63" s="49">
        <v>11.43</v>
      </c>
      <c r="F63" s="59"/>
      <c r="G63" s="34" t="str">
        <f t="shared" si="0"/>
        <v/>
      </c>
      <c r="H63" s="39"/>
      <c r="K63" s="7"/>
    </row>
    <row r="64" spans="1:11" s="8" customFormat="1" ht="11.25" x14ac:dyDescent="0.2">
      <c r="A64" s="32">
        <v>52</v>
      </c>
      <c r="B64" s="30" t="s">
        <v>91</v>
      </c>
      <c r="C64" s="33" t="s">
        <v>39</v>
      </c>
      <c r="D64" s="47">
        <v>310</v>
      </c>
      <c r="E64" s="49">
        <v>6.73</v>
      </c>
      <c r="F64" s="59"/>
      <c r="G64" s="34" t="str">
        <f t="shared" si="0"/>
        <v/>
      </c>
      <c r="H64" s="39"/>
      <c r="K64" s="7"/>
    </row>
    <row r="65" spans="1:11" s="8" customFormat="1" ht="11.25" x14ac:dyDescent="0.2">
      <c r="A65" s="32">
        <v>53</v>
      </c>
      <c r="B65" s="30" t="s">
        <v>92</v>
      </c>
      <c r="C65" s="33" t="s">
        <v>39</v>
      </c>
      <c r="D65" s="47">
        <v>150</v>
      </c>
      <c r="E65" s="49">
        <v>6.64</v>
      </c>
      <c r="F65" s="59"/>
      <c r="G65" s="34" t="str">
        <f t="shared" si="0"/>
        <v/>
      </c>
      <c r="H65" s="39"/>
      <c r="K65" s="7"/>
    </row>
    <row r="66" spans="1:11" s="8" customFormat="1" ht="11.25" x14ac:dyDescent="0.2">
      <c r="A66" s="32">
        <v>54</v>
      </c>
      <c r="B66" s="30" t="s">
        <v>93</v>
      </c>
      <c r="C66" s="33" t="s">
        <v>39</v>
      </c>
      <c r="D66" s="47">
        <v>240</v>
      </c>
      <c r="E66" s="49">
        <v>5.21</v>
      </c>
      <c r="F66" s="59"/>
      <c r="G66" s="34" t="str">
        <f t="shared" si="0"/>
        <v/>
      </c>
      <c r="H66" s="39"/>
      <c r="K66" s="7"/>
    </row>
    <row r="67" spans="1:11" s="8" customFormat="1" ht="33.75" x14ac:dyDescent="0.2">
      <c r="A67" s="32">
        <v>55</v>
      </c>
      <c r="B67" s="30" t="s">
        <v>94</v>
      </c>
      <c r="C67" s="33" t="s">
        <v>39</v>
      </c>
      <c r="D67" s="47">
        <v>700</v>
      </c>
      <c r="E67" s="49">
        <v>7.46</v>
      </c>
      <c r="F67" s="59"/>
      <c r="G67" s="34" t="str">
        <f t="shared" si="0"/>
        <v/>
      </c>
      <c r="H67" s="39"/>
      <c r="K67" s="7"/>
    </row>
    <row r="68" spans="1:11" s="8" customFormat="1" ht="33.75" x14ac:dyDescent="0.2">
      <c r="A68" s="32">
        <v>56</v>
      </c>
      <c r="B68" s="30" t="s">
        <v>95</v>
      </c>
      <c r="C68" s="33" t="s">
        <v>39</v>
      </c>
      <c r="D68" s="47">
        <v>350</v>
      </c>
      <c r="E68" s="49">
        <v>9.75</v>
      </c>
      <c r="F68" s="59"/>
      <c r="G68" s="34" t="str">
        <f t="shared" si="0"/>
        <v/>
      </c>
      <c r="H68" s="39"/>
      <c r="K68" s="7"/>
    </row>
    <row r="69" spans="1:11" s="8" customFormat="1" ht="22.5" x14ac:dyDescent="0.2">
      <c r="A69" s="32">
        <v>57</v>
      </c>
      <c r="B69" s="30" t="s">
        <v>96</v>
      </c>
      <c r="C69" s="33" t="s">
        <v>52</v>
      </c>
      <c r="D69" s="47">
        <v>100</v>
      </c>
      <c r="E69" s="49">
        <v>5.0599999999999996</v>
      </c>
      <c r="F69" s="59"/>
      <c r="G69" s="34" t="str">
        <f t="shared" si="0"/>
        <v/>
      </c>
      <c r="H69" s="39"/>
      <c r="K69" s="7"/>
    </row>
    <row r="70" spans="1:11" s="8" customFormat="1" ht="101.25" x14ac:dyDescent="0.2">
      <c r="A70" s="32">
        <v>58</v>
      </c>
      <c r="B70" s="30" t="s">
        <v>168</v>
      </c>
      <c r="C70" s="33" t="s">
        <v>35</v>
      </c>
      <c r="D70" s="47">
        <v>700</v>
      </c>
      <c r="E70" s="49">
        <v>43.5</v>
      </c>
      <c r="F70" s="59"/>
      <c r="G70" s="34" t="str">
        <f t="shared" si="0"/>
        <v/>
      </c>
      <c r="H70" s="39"/>
      <c r="K70" s="7"/>
    </row>
    <row r="71" spans="1:11" s="8" customFormat="1" ht="56.25" x14ac:dyDescent="0.2">
      <c r="A71" s="32">
        <v>59</v>
      </c>
      <c r="B71" s="30" t="s">
        <v>97</v>
      </c>
      <c r="C71" s="33" t="s">
        <v>39</v>
      </c>
      <c r="D71" s="47">
        <v>220</v>
      </c>
      <c r="E71" s="49">
        <v>5.19</v>
      </c>
      <c r="F71" s="59"/>
      <c r="G71" s="34" t="str">
        <f t="shared" si="0"/>
        <v/>
      </c>
      <c r="H71" s="39"/>
      <c r="K71" s="7"/>
    </row>
    <row r="72" spans="1:11" s="8" customFormat="1" ht="11.25" x14ac:dyDescent="0.2">
      <c r="A72" s="32">
        <v>60</v>
      </c>
      <c r="B72" s="30" t="s">
        <v>98</v>
      </c>
      <c r="C72" s="33" t="s">
        <v>38</v>
      </c>
      <c r="D72" s="47">
        <v>400</v>
      </c>
      <c r="E72" s="49">
        <v>2.23</v>
      </c>
      <c r="F72" s="59"/>
      <c r="G72" s="34" t="str">
        <f t="shared" si="0"/>
        <v/>
      </c>
      <c r="H72" s="39"/>
      <c r="K72" s="7"/>
    </row>
    <row r="73" spans="1:11" s="8" customFormat="1" ht="11.25" x14ac:dyDescent="0.2">
      <c r="A73" s="32">
        <v>61</v>
      </c>
      <c r="B73" s="30" t="s">
        <v>99</v>
      </c>
      <c r="C73" s="33" t="s">
        <v>38</v>
      </c>
      <c r="D73" s="47">
        <v>400</v>
      </c>
      <c r="E73" s="49">
        <v>2.92</v>
      </c>
      <c r="F73" s="59"/>
      <c r="G73" s="34" t="str">
        <f t="shared" si="0"/>
        <v/>
      </c>
      <c r="H73" s="39"/>
      <c r="K73" s="7"/>
    </row>
    <row r="74" spans="1:11" s="8" customFormat="1" ht="22.5" x14ac:dyDescent="0.2">
      <c r="A74" s="32">
        <v>62</v>
      </c>
      <c r="B74" s="30" t="s">
        <v>169</v>
      </c>
      <c r="C74" s="33" t="s">
        <v>35</v>
      </c>
      <c r="D74" s="47">
        <v>250</v>
      </c>
      <c r="E74" s="49">
        <v>16.059999999999999</v>
      </c>
      <c r="F74" s="59"/>
      <c r="G74" s="34" t="str">
        <f t="shared" si="0"/>
        <v/>
      </c>
      <c r="H74" s="39"/>
      <c r="K74" s="7"/>
    </row>
    <row r="75" spans="1:11" s="8" customFormat="1" ht="11.25" x14ac:dyDescent="0.2">
      <c r="A75" s="32">
        <v>63</v>
      </c>
      <c r="B75" s="30" t="s">
        <v>100</v>
      </c>
      <c r="C75" s="33" t="s">
        <v>35</v>
      </c>
      <c r="D75" s="47">
        <v>380</v>
      </c>
      <c r="E75" s="49">
        <v>6.46</v>
      </c>
      <c r="F75" s="59"/>
      <c r="G75" s="34" t="str">
        <f t="shared" si="0"/>
        <v/>
      </c>
      <c r="H75" s="39"/>
      <c r="K75" s="7"/>
    </row>
    <row r="76" spans="1:11" s="8" customFormat="1" ht="11.25" x14ac:dyDescent="0.2">
      <c r="A76" s="32">
        <v>64</v>
      </c>
      <c r="B76" s="30" t="s">
        <v>101</v>
      </c>
      <c r="C76" s="33" t="s">
        <v>35</v>
      </c>
      <c r="D76" s="47">
        <v>320</v>
      </c>
      <c r="E76" s="49">
        <v>5.45</v>
      </c>
      <c r="F76" s="59"/>
      <c r="G76" s="34" t="str">
        <f t="shared" si="0"/>
        <v/>
      </c>
      <c r="H76" s="39"/>
      <c r="K76" s="7"/>
    </row>
    <row r="77" spans="1:11" s="8" customFormat="1" ht="11.25" x14ac:dyDescent="0.2">
      <c r="A77" s="32">
        <v>65</v>
      </c>
      <c r="B77" s="30" t="s">
        <v>102</v>
      </c>
      <c r="C77" s="33" t="s">
        <v>35</v>
      </c>
      <c r="D77" s="47">
        <v>500</v>
      </c>
      <c r="E77" s="49">
        <v>5.85</v>
      </c>
      <c r="F77" s="59"/>
      <c r="G77" s="34" t="str">
        <f t="shared" si="0"/>
        <v/>
      </c>
      <c r="H77" s="39"/>
      <c r="K77" s="7"/>
    </row>
    <row r="78" spans="1:11" s="8" customFormat="1" ht="22.5" x14ac:dyDescent="0.2">
      <c r="A78" s="32">
        <v>66</v>
      </c>
      <c r="B78" s="30" t="s">
        <v>103</v>
      </c>
      <c r="C78" s="33" t="s">
        <v>35</v>
      </c>
      <c r="D78" s="47">
        <v>100</v>
      </c>
      <c r="E78" s="49">
        <v>4.21</v>
      </c>
      <c r="F78" s="59"/>
      <c r="G78" s="34" t="str">
        <f t="shared" ref="G78:G90" si="1">IF(F78="","",IF(ISTEXT(F78),"NC",F78*D78))</f>
        <v/>
      </c>
      <c r="H78" s="39"/>
      <c r="K78" s="7"/>
    </row>
    <row r="79" spans="1:11" s="8" customFormat="1" ht="11.25" x14ac:dyDescent="0.2">
      <c r="A79" s="32">
        <v>67</v>
      </c>
      <c r="B79" s="30" t="s">
        <v>104</v>
      </c>
      <c r="C79" s="33" t="s">
        <v>40</v>
      </c>
      <c r="D79" s="47">
        <v>100</v>
      </c>
      <c r="E79" s="49">
        <v>6.07</v>
      </c>
      <c r="F79" s="59"/>
      <c r="G79" s="34" t="str">
        <f t="shared" si="1"/>
        <v/>
      </c>
      <c r="H79" s="39"/>
      <c r="K79" s="7"/>
    </row>
    <row r="80" spans="1:11" s="8" customFormat="1" ht="11.25" x14ac:dyDescent="0.2">
      <c r="A80" s="32">
        <v>68</v>
      </c>
      <c r="B80" s="30" t="s">
        <v>105</v>
      </c>
      <c r="C80" s="33" t="s">
        <v>40</v>
      </c>
      <c r="D80" s="47">
        <v>150</v>
      </c>
      <c r="E80" s="49">
        <v>21.3</v>
      </c>
      <c r="F80" s="59"/>
      <c r="G80" s="34" t="str">
        <f t="shared" si="1"/>
        <v/>
      </c>
      <c r="H80" s="39"/>
      <c r="K80" s="7"/>
    </row>
    <row r="81" spans="1:11" s="8" customFormat="1" ht="67.5" x14ac:dyDescent="0.2">
      <c r="A81" s="32">
        <v>69</v>
      </c>
      <c r="B81" s="30" t="s">
        <v>106</v>
      </c>
      <c r="C81" s="33" t="s">
        <v>40</v>
      </c>
      <c r="D81" s="47">
        <v>30</v>
      </c>
      <c r="E81" s="49">
        <v>18.7</v>
      </c>
      <c r="F81" s="59"/>
      <c r="G81" s="34" t="str">
        <f t="shared" si="1"/>
        <v/>
      </c>
      <c r="H81" s="39"/>
      <c r="K81" s="7"/>
    </row>
    <row r="82" spans="1:11" s="8" customFormat="1" ht="112.5" x14ac:dyDescent="0.2">
      <c r="A82" s="32">
        <v>70</v>
      </c>
      <c r="B82" s="30" t="s">
        <v>170</v>
      </c>
      <c r="C82" s="33" t="s">
        <v>38</v>
      </c>
      <c r="D82" s="47">
        <v>400</v>
      </c>
      <c r="E82" s="49">
        <v>62.2</v>
      </c>
      <c r="F82" s="59"/>
      <c r="G82" s="34" t="str">
        <f t="shared" si="1"/>
        <v/>
      </c>
      <c r="H82" s="39"/>
      <c r="K82" s="7"/>
    </row>
    <row r="83" spans="1:11" s="8" customFormat="1" ht="67.5" x14ac:dyDescent="0.2">
      <c r="A83" s="32">
        <v>71</v>
      </c>
      <c r="B83" s="30" t="s">
        <v>172</v>
      </c>
      <c r="C83" s="33" t="s">
        <v>35</v>
      </c>
      <c r="D83" s="47">
        <v>300</v>
      </c>
      <c r="E83" s="49">
        <v>18.72</v>
      </c>
      <c r="F83" s="59"/>
      <c r="G83" s="34" t="str">
        <f t="shared" si="1"/>
        <v/>
      </c>
      <c r="H83" s="39"/>
      <c r="K83" s="7"/>
    </row>
    <row r="84" spans="1:11" s="8" customFormat="1" ht="22.5" x14ac:dyDescent="0.2">
      <c r="A84" s="32">
        <v>72</v>
      </c>
      <c r="B84" s="30" t="s">
        <v>107</v>
      </c>
      <c r="C84" s="33" t="s">
        <v>35</v>
      </c>
      <c r="D84" s="47">
        <v>800</v>
      </c>
      <c r="E84" s="49">
        <v>6.86</v>
      </c>
      <c r="F84" s="59"/>
      <c r="G84" s="34" t="str">
        <f t="shared" si="1"/>
        <v/>
      </c>
      <c r="H84" s="39"/>
      <c r="K84" s="7"/>
    </row>
    <row r="85" spans="1:11" s="8" customFormat="1" ht="22.5" x14ac:dyDescent="0.2">
      <c r="A85" s="32">
        <v>73</v>
      </c>
      <c r="B85" s="30" t="s">
        <v>108</v>
      </c>
      <c r="C85" s="33" t="s">
        <v>39</v>
      </c>
      <c r="D85" s="47">
        <v>430</v>
      </c>
      <c r="E85" s="49">
        <v>4.8</v>
      </c>
      <c r="F85" s="59"/>
      <c r="G85" s="34" t="str">
        <f t="shared" si="1"/>
        <v/>
      </c>
      <c r="H85" s="39"/>
      <c r="K85" s="7"/>
    </row>
    <row r="86" spans="1:11" s="8" customFormat="1" ht="11.25" x14ac:dyDescent="0.2">
      <c r="A86" s="32">
        <v>74</v>
      </c>
      <c r="B86" s="30" t="s">
        <v>109</v>
      </c>
      <c r="C86" s="33" t="s">
        <v>39</v>
      </c>
      <c r="D86" s="47">
        <v>200</v>
      </c>
      <c r="E86" s="49">
        <v>5.18</v>
      </c>
      <c r="F86" s="59"/>
      <c r="G86" s="34" t="str">
        <f t="shared" si="1"/>
        <v/>
      </c>
      <c r="H86" s="39"/>
      <c r="K86" s="7"/>
    </row>
    <row r="87" spans="1:11" s="8" customFormat="1" ht="11.25" x14ac:dyDescent="0.2">
      <c r="A87" s="32">
        <v>75</v>
      </c>
      <c r="B87" s="30" t="s">
        <v>110</v>
      </c>
      <c r="C87" s="33" t="s">
        <v>39</v>
      </c>
      <c r="D87" s="47">
        <v>250</v>
      </c>
      <c r="E87" s="49">
        <v>4.76</v>
      </c>
      <c r="F87" s="59"/>
      <c r="G87" s="34" t="str">
        <f t="shared" si="1"/>
        <v/>
      </c>
      <c r="H87" s="39"/>
      <c r="K87" s="7"/>
    </row>
    <row r="88" spans="1:11" s="8" customFormat="1" ht="22.5" x14ac:dyDescent="0.2">
      <c r="A88" s="32">
        <v>76</v>
      </c>
      <c r="B88" s="30" t="s">
        <v>111</v>
      </c>
      <c r="C88" s="33" t="s">
        <v>39</v>
      </c>
      <c r="D88" s="47">
        <v>340</v>
      </c>
      <c r="E88" s="49">
        <v>5.55</v>
      </c>
      <c r="F88" s="59"/>
      <c r="G88" s="34" t="str">
        <f t="shared" si="1"/>
        <v/>
      </c>
      <c r="H88" s="39"/>
      <c r="K88" s="7"/>
    </row>
    <row r="89" spans="1:11" s="8" customFormat="1" ht="11.25" x14ac:dyDescent="0.2">
      <c r="A89" s="32">
        <v>77</v>
      </c>
      <c r="B89" s="30" t="s">
        <v>112</v>
      </c>
      <c r="C89" s="33" t="s">
        <v>52</v>
      </c>
      <c r="D89" s="47">
        <v>290</v>
      </c>
      <c r="E89" s="49">
        <v>9.19</v>
      </c>
      <c r="F89" s="59"/>
      <c r="G89" s="34" t="str">
        <f t="shared" si="1"/>
        <v/>
      </c>
      <c r="H89" s="39"/>
      <c r="K89" s="7"/>
    </row>
    <row r="90" spans="1:11" s="8" customFormat="1" ht="11.25" x14ac:dyDescent="0.2">
      <c r="A90" s="32">
        <v>78</v>
      </c>
      <c r="B90" s="30" t="s">
        <v>113</v>
      </c>
      <c r="C90" s="33" t="s">
        <v>35</v>
      </c>
      <c r="D90" s="47">
        <v>550</v>
      </c>
      <c r="E90" s="49">
        <v>7.1</v>
      </c>
      <c r="F90" s="59"/>
      <c r="G90" s="34" t="str">
        <f t="shared" si="1"/>
        <v/>
      </c>
      <c r="H90" s="39"/>
      <c r="K90" s="7"/>
    </row>
    <row r="91" spans="1:11" s="8" customFormat="1" ht="11.25" x14ac:dyDescent="0.2">
      <c r="A91" s="32">
        <v>79</v>
      </c>
      <c r="B91" s="30" t="s">
        <v>114</v>
      </c>
      <c r="C91" s="33" t="s">
        <v>35</v>
      </c>
      <c r="D91" s="47">
        <v>250</v>
      </c>
      <c r="E91" s="49">
        <v>6.57</v>
      </c>
      <c r="F91" s="59"/>
      <c r="G91" s="34" t="str">
        <f t="shared" ref="G91:G126" si="2">IF(F91="","",IF(ISTEXT(F91),"NC",F91*D91))</f>
        <v/>
      </c>
      <c r="H91" s="39"/>
      <c r="K91" s="7"/>
    </row>
    <row r="92" spans="1:11" s="8" customFormat="1" ht="78.75" x14ac:dyDescent="0.2">
      <c r="A92" s="32">
        <v>80</v>
      </c>
      <c r="B92" s="30" t="s">
        <v>115</v>
      </c>
      <c r="C92" s="33" t="s">
        <v>36</v>
      </c>
      <c r="D92" s="47">
        <v>2000</v>
      </c>
      <c r="E92" s="49">
        <v>8.73</v>
      </c>
      <c r="F92" s="59"/>
      <c r="G92" s="34" t="str">
        <f t="shared" si="2"/>
        <v/>
      </c>
      <c r="H92" s="39"/>
      <c r="K92" s="7"/>
    </row>
    <row r="93" spans="1:11" s="8" customFormat="1" ht="22.5" x14ac:dyDescent="0.2">
      <c r="A93" s="32">
        <v>81</v>
      </c>
      <c r="B93" s="30" t="s">
        <v>116</v>
      </c>
      <c r="C93" s="33" t="s">
        <v>41</v>
      </c>
      <c r="D93" s="47">
        <v>500</v>
      </c>
      <c r="E93" s="49">
        <v>7.95</v>
      </c>
      <c r="F93" s="59"/>
      <c r="G93" s="34" t="str">
        <f t="shared" si="2"/>
        <v/>
      </c>
      <c r="H93" s="39"/>
      <c r="K93" s="7"/>
    </row>
    <row r="94" spans="1:11" s="8" customFormat="1" ht="11.25" x14ac:dyDescent="0.2">
      <c r="A94" s="32">
        <v>82</v>
      </c>
      <c r="B94" s="30" t="s">
        <v>117</v>
      </c>
      <c r="C94" s="33" t="s">
        <v>40</v>
      </c>
      <c r="D94" s="47">
        <v>400</v>
      </c>
      <c r="E94" s="49">
        <v>3.95</v>
      </c>
      <c r="F94" s="59"/>
      <c r="G94" s="34" t="str">
        <f t="shared" si="2"/>
        <v/>
      </c>
      <c r="H94" s="39"/>
      <c r="K94" s="7"/>
    </row>
    <row r="95" spans="1:11" s="8" customFormat="1" ht="56.25" x14ac:dyDescent="0.2">
      <c r="A95" s="32">
        <v>83</v>
      </c>
      <c r="B95" s="30" t="s">
        <v>118</v>
      </c>
      <c r="C95" s="33" t="s">
        <v>40</v>
      </c>
      <c r="D95" s="47">
        <v>30</v>
      </c>
      <c r="E95" s="49">
        <v>109.77</v>
      </c>
      <c r="F95" s="59"/>
      <c r="G95" s="34" t="str">
        <f t="shared" si="2"/>
        <v/>
      </c>
      <c r="H95" s="39"/>
      <c r="K95" s="7"/>
    </row>
    <row r="96" spans="1:11" s="8" customFormat="1" ht="22.5" x14ac:dyDescent="0.2">
      <c r="A96" s="32">
        <v>84</v>
      </c>
      <c r="B96" s="30" t="s">
        <v>119</v>
      </c>
      <c r="C96" s="33" t="s">
        <v>36</v>
      </c>
      <c r="D96" s="47">
        <v>80</v>
      </c>
      <c r="E96" s="49">
        <v>6.16</v>
      </c>
      <c r="F96" s="59"/>
      <c r="G96" s="34" t="str">
        <f t="shared" si="2"/>
        <v/>
      </c>
      <c r="H96" s="39"/>
      <c r="K96" s="7"/>
    </row>
    <row r="97" spans="1:11" s="8" customFormat="1" ht="56.25" x14ac:dyDescent="0.2">
      <c r="A97" s="32">
        <v>85</v>
      </c>
      <c r="B97" s="30" t="s">
        <v>120</v>
      </c>
      <c r="C97" s="33" t="s">
        <v>38</v>
      </c>
      <c r="D97" s="47">
        <v>20</v>
      </c>
      <c r="E97" s="49">
        <v>92.7</v>
      </c>
      <c r="F97" s="59"/>
      <c r="G97" s="34" t="str">
        <f t="shared" si="2"/>
        <v/>
      </c>
      <c r="H97" s="39"/>
      <c r="K97" s="7"/>
    </row>
    <row r="98" spans="1:11" s="8" customFormat="1" ht="11.25" x14ac:dyDescent="0.2">
      <c r="A98" s="32">
        <v>86</v>
      </c>
      <c r="B98" s="30" t="s">
        <v>121</v>
      </c>
      <c r="C98" s="33" t="s">
        <v>52</v>
      </c>
      <c r="D98" s="47">
        <v>800</v>
      </c>
      <c r="E98" s="49">
        <v>8.11</v>
      </c>
      <c r="F98" s="59"/>
      <c r="G98" s="34" t="str">
        <f t="shared" si="2"/>
        <v/>
      </c>
      <c r="H98" s="39"/>
      <c r="K98" s="7"/>
    </row>
    <row r="99" spans="1:11" s="8" customFormat="1" ht="11.25" x14ac:dyDescent="0.2">
      <c r="A99" s="32">
        <v>87</v>
      </c>
      <c r="B99" s="30" t="s">
        <v>122</v>
      </c>
      <c r="C99" s="33" t="s">
        <v>39</v>
      </c>
      <c r="D99" s="47">
        <v>60</v>
      </c>
      <c r="E99" s="49">
        <v>10.95</v>
      </c>
      <c r="F99" s="59"/>
      <c r="G99" s="34" t="str">
        <f t="shared" si="2"/>
        <v/>
      </c>
      <c r="H99" s="39"/>
      <c r="K99" s="7"/>
    </row>
    <row r="100" spans="1:11" s="8" customFormat="1" ht="22.5" x14ac:dyDescent="0.2">
      <c r="A100" s="32">
        <v>88</v>
      </c>
      <c r="B100" s="30" t="s">
        <v>123</v>
      </c>
      <c r="C100" s="33" t="s">
        <v>124</v>
      </c>
      <c r="D100" s="47">
        <v>500</v>
      </c>
      <c r="E100" s="49">
        <v>11.95</v>
      </c>
      <c r="F100" s="59"/>
      <c r="G100" s="34" t="str">
        <f t="shared" si="2"/>
        <v/>
      </c>
      <c r="H100" s="39"/>
      <c r="K100" s="7"/>
    </row>
    <row r="101" spans="1:11" s="8" customFormat="1" ht="78.75" x14ac:dyDescent="0.2">
      <c r="A101" s="32">
        <v>89</v>
      </c>
      <c r="B101" s="30" t="s">
        <v>125</v>
      </c>
      <c r="C101" s="33" t="s">
        <v>39</v>
      </c>
      <c r="D101" s="47">
        <v>100</v>
      </c>
      <c r="E101" s="49">
        <v>17.2</v>
      </c>
      <c r="F101" s="59"/>
      <c r="G101" s="34" t="str">
        <f t="shared" si="2"/>
        <v/>
      </c>
      <c r="H101" s="39"/>
      <c r="K101" s="7"/>
    </row>
    <row r="102" spans="1:11" s="8" customFormat="1" ht="11.25" x14ac:dyDescent="0.2">
      <c r="A102" s="32">
        <v>90</v>
      </c>
      <c r="B102" s="30" t="s">
        <v>126</v>
      </c>
      <c r="C102" s="33" t="s">
        <v>35</v>
      </c>
      <c r="D102" s="47">
        <v>100</v>
      </c>
      <c r="E102" s="49">
        <v>4.96</v>
      </c>
      <c r="F102" s="59"/>
      <c r="G102" s="34" t="str">
        <f t="shared" si="2"/>
        <v/>
      </c>
      <c r="H102" s="39"/>
      <c r="K102" s="7"/>
    </row>
    <row r="103" spans="1:11" s="8" customFormat="1" ht="11.25" x14ac:dyDescent="0.2">
      <c r="A103" s="32">
        <v>91</v>
      </c>
      <c r="B103" s="30" t="s">
        <v>127</v>
      </c>
      <c r="C103" s="33" t="s">
        <v>35</v>
      </c>
      <c r="D103" s="47">
        <v>250</v>
      </c>
      <c r="E103" s="49">
        <v>38.65</v>
      </c>
      <c r="F103" s="59"/>
      <c r="G103" s="34" t="str">
        <f t="shared" si="2"/>
        <v/>
      </c>
      <c r="H103" s="39"/>
      <c r="K103" s="7"/>
    </row>
    <row r="104" spans="1:11" s="8" customFormat="1" ht="11.25" x14ac:dyDescent="0.2">
      <c r="A104" s="32">
        <v>92</v>
      </c>
      <c r="B104" s="30" t="s">
        <v>128</v>
      </c>
      <c r="C104" s="33" t="s">
        <v>35</v>
      </c>
      <c r="D104" s="47">
        <v>200</v>
      </c>
      <c r="E104" s="49">
        <v>5.89</v>
      </c>
      <c r="F104" s="59"/>
      <c r="G104" s="34" t="str">
        <f t="shared" si="2"/>
        <v/>
      </c>
      <c r="H104" s="39"/>
      <c r="K104" s="7"/>
    </row>
    <row r="105" spans="1:11" s="8" customFormat="1" ht="11.25" x14ac:dyDescent="0.2">
      <c r="A105" s="32">
        <v>93</v>
      </c>
      <c r="B105" s="30" t="s">
        <v>129</v>
      </c>
      <c r="C105" s="33" t="s">
        <v>35</v>
      </c>
      <c r="D105" s="47">
        <v>400</v>
      </c>
      <c r="E105" s="49">
        <v>3.87</v>
      </c>
      <c r="F105" s="59"/>
      <c r="G105" s="34" t="str">
        <f t="shared" si="2"/>
        <v/>
      </c>
      <c r="H105" s="39"/>
      <c r="K105" s="7"/>
    </row>
    <row r="106" spans="1:11" s="8" customFormat="1" ht="11.25" x14ac:dyDescent="0.2">
      <c r="A106" s="32">
        <v>94</v>
      </c>
      <c r="B106" s="30" t="s">
        <v>130</v>
      </c>
      <c r="C106" s="33" t="s">
        <v>35</v>
      </c>
      <c r="D106" s="47">
        <v>200</v>
      </c>
      <c r="E106" s="49">
        <v>4.53</v>
      </c>
      <c r="F106" s="59"/>
      <c r="G106" s="34" t="str">
        <f t="shared" si="2"/>
        <v/>
      </c>
      <c r="H106" s="39"/>
      <c r="K106" s="7"/>
    </row>
    <row r="107" spans="1:11" s="8" customFormat="1" ht="22.5" x14ac:dyDescent="0.2">
      <c r="A107" s="32">
        <v>95</v>
      </c>
      <c r="B107" s="30" t="s">
        <v>131</v>
      </c>
      <c r="C107" s="33" t="s">
        <v>39</v>
      </c>
      <c r="D107" s="47">
        <v>340</v>
      </c>
      <c r="E107" s="49">
        <v>2.7</v>
      </c>
      <c r="F107" s="59"/>
      <c r="G107" s="34" t="str">
        <f t="shared" si="2"/>
        <v/>
      </c>
      <c r="H107" s="39"/>
      <c r="K107" s="7"/>
    </row>
    <row r="108" spans="1:11" s="8" customFormat="1" ht="135" x14ac:dyDescent="0.2">
      <c r="A108" s="32">
        <v>96</v>
      </c>
      <c r="B108" s="30" t="s">
        <v>171</v>
      </c>
      <c r="C108" s="33" t="s">
        <v>35</v>
      </c>
      <c r="D108" s="47">
        <v>300</v>
      </c>
      <c r="E108" s="49">
        <v>10.39</v>
      </c>
      <c r="F108" s="59"/>
      <c r="G108" s="34" t="str">
        <f t="shared" si="2"/>
        <v/>
      </c>
      <c r="H108" s="39"/>
      <c r="K108" s="7"/>
    </row>
    <row r="109" spans="1:11" s="8" customFormat="1" ht="11.25" x14ac:dyDescent="0.2">
      <c r="A109" s="32">
        <v>97</v>
      </c>
      <c r="B109" s="30" t="s">
        <v>132</v>
      </c>
      <c r="C109" s="33" t="s">
        <v>42</v>
      </c>
      <c r="D109" s="47">
        <v>624</v>
      </c>
      <c r="E109" s="49">
        <v>4.83</v>
      </c>
      <c r="F109" s="59"/>
      <c r="G109" s="34" t="str">
        <f t="shared" si="2"/>
        <v/>
      </c>
      <c r="H109" s="39"/>
      <c r="K109" s="7"/>
    </row>
    <row r="110" spans="1:11" s="8" customFormat="1" ht="22.5" x14ac:dyDescent="0.2">
      <c r="A110" s="32">
        <v>98</v>
      </c>
      <c r="B110" s="30" t="s">
        <v>133</v>
      </c>
      <c r="C110" s="33" t="s">
        <v>42</v>
      </c>
      <c r="D110" s="47">
        <v>624</v>
      </c>
      <c r="E110" s="49">
        <v>5.66</v>
      </c>
      <c r="F110" s="59"/>
      <c r="G110" s="34" t="str">
        <f t="shared" si="2"/>
        <v/>
      </c>
      <c r="H110" s="39"/>
      <c r="K110" s="7"/>
    </row>
    <row r="111" spans="1:11" s="8" customFormat="1" ht="22.5" x14ac:dyDescent="0.2">
      <c r="A111" s="32">
        <v>99</v>
      </c>
      <c r="B111" s="30" t="s">
        <v>134</v>
      </c>
      <c r="C111" s="33" t="s">
        <v>42</v>
      </c>
      <c r="D111" s="47">
        <v>480</v>
      </c>
      <c r="E111" s="49">
        <v>7.45</v>
      </c>
      <c r="F111" s="59"/>
      <c r="G111" s="34" t="str">
        <f t="shared" si="2"/>
        <v/>
      </c>
      <c r="H111" s="39"/>
      <c r="K111" s="7"/>
    </row>
    <row r="112" spans="1:11" s="8" customFormat="1" ht="11.25" x14ac:dyDescent="0.2">
      <c r="A112" s="32">
        <v>100</v>
      </c>
      <c r="B112" s="30" t="s">
        <v>135</v>
      </c>
      <c r="C112" s="33" t="s">
        <v>42</v>
      </c>
      <c r="D112" s="47">
        <v>624</v>
      </c>
      <c r="E112" s="49">
        <v>8.7799999999999994</v>
      </c>
      <c r="F112" s="59"/>
      <c r="G112" s="34" t="str">
        <f t="shared" si="2"/>
        <v/>
      </c>
      <c r="H112" s="39"/>
      <c r="K112" s="7"/>
    </row>
    <row r="113" spans="1:11" s="8" customFormat="1" ht="56.25" x14ac:dyDescent="0.2">
      <c r="A113" s="32">
        <v>101</v>
      </c>
      <c r="B113" s="30" t="s">
        <v>136</v>
      </c>
      <c r="C113" s="33" t="s">
        <v>38</v>
      </c>
      <c r="D113" s="47">
        <v>200</v>
      </c>
      <c r="E113" s="49">
        <v>40.770000000000003</v>
      </c>
      <c r="F113" s="59"/>
      <c r="G113" s="34" t="str">
        <f t="shared" si="2"/>
        <v/>
      </c>
      <c r="H113" s="39"/>
      <c r="K113" s="7"/>
    </row>
    <row r="114" spans="1:11" s="8" customFormat="1" ht="56.25" x14ac:dyDescent="0.2">
      <c r="A114" s="32">
        <v>102</v>
      </c>
      <c r="B114" s="30" t="s">
        <v>137</v>
      </c>
      <c r="C114" s="33" t="s">
        <v>38</v>
      </c>
      <c r="D114" s="47">
        <v>200</v>
      </c>
      <c r="E114" s="49">
        <v>46.98</v>
      </c>
      <c r="F114" s="59"/>
      <c r="G114" s="34" t="str">
        <f t="shared" si="2"/>
        <v/>
      </c>
      <c r="H114" s="39"/>
      <c r="K114" s="7"/>
    </row>
    <row r="115" spans="1:11" s="8" customFormat="1" ht="56.25" x14ac:dyDescent="0.2">
      <c r="A115" s="32">
        <v>103</v>
      </c>
      <c r="B115" s="30" t="s">
        <v>138</v>
      </c>
      <c r="C115" s="33" t="s">
        <v>38</v>
      </c>
      <c r="D115" s="47">
        <v>200</v>
      </c>
      <c r="E115" s="49">
        <v>51.3</v>
      </c>
      <c r="F115" s="59"/>
      <c r="G115" s="34" t="str">
        <f t="shared" si="2"/>
        <v/>
      </c>
      <c r="H115" s="39"/>
      <c r="K115" s="7"/>
    </row>
    <row r="116" spans="1:11" s="8" customFormat="1" ht="56.25" x14ac:dyDescent="0.2">
      <c r="A116" s="32">
        <v>104</v>
      </c>
      <c r="B116" s="30" t="s">
        <v>139</v>
      </c>
      <c r="C116" s="33" t="s">
        <v>38</v>
      </c>
      <c r="D116" s="47">
        <v>200</v>
      </c>
      <c r="E116" s="49">
        <v>52.11</v>
      </c>
      <c r="F116" s="59"/>
      <c r="G116" s="34" t="str">
        <f t="shared" si="2"/>
        <v/>
      </c>
      <c r="H116" s="39"/>
      <c r="K116" s="7"/>
    </row>
    <row r="117" spans="1:11" s="8" customFormat="1" ht="90" x14ac:dyDescent="0.2">
      <c r="A117" s="32">
        <v>105</v>
      </c>
      <c r="B117" s="30" t="s">
        <v>140</v>
      </c>
      <c r="C117" s="33" t="s">
        <v>38</v>
      </c>
      <c r="D117" s="47">
        <v>200</v>
      </c>
      <c r="E117" s="49">
        <v>70.2</v>
      </c>
      <c r="F117" s="59"/>
      <c r="G117" s="34" t="str">
        <f t="shared" si="2"/>
        <v/>
      </c>
      <c r="H117" s="39"/>
      <c r="K117" s="7"/>
    </row>
    <row r="118" spans="1:11" s="8" customFormat="1" ht="90" x14ac:dyDescent="0.2">
      <c r="A118" s="32">
        <v>106</v>
      </c>
      <c r="B118" s="30" t="s">
        <v>141</v>
      </c>
      <c r="C118" s="33" t="s">
        <v>38</v>
      </c>
      <c r="D118" s="47">
        <v>200</v>
      </c>
      <c r="E118" s="49">
        <v>72.36</v>
      </c>
      <c r="F118" s="59"/>
      <c r="G118" s="34" t="str">
        <f t="shared" si="2"/>
        <v/>
      </c>
      <c r="H118" s="39"/>
      <c r="K118" s="7"/>
    </row>
    <row r="119" spans="1:11" s="8" customFormat="1" ht="90" x14ac:dyDescent="0.2">
      <c r="A119" s="32">
        <v>107</v>
      </c>
      <c r="B119" s="30" t="s">
        <v>142</v>
      </c>
      <c r="C119" s="33" t="s">
        <v>38</v>
      </c>
      <c r="D119" s="47">
        <v>200</v>
      </c>
      <c r="E119" s="49">
        <v>75.33</v>
      </c>
      <c r="F119" s="59"/>
      <c r="G119" s="34" t="str">
        <f t="shared" si="2"/>
        <v/>
      </c>
      <c r="H119" s="39"/>
      <c r="K119" s="7"/>
    </row>
    <row r="120" spans="1:11" s="8" customFormat="1" ht="90" x14ac:dyDescent="0.2">
      <c r="A120" s="32">
        <v>108</v>
      </c>
      <c r="B120" s="30" t="s">
        <v>143</v>
      </c>
      <c r="C120" s="33" t="s">
        <v>38</v>
      </c>
      <c r="D120" s="47">
        <v>200</v>
      </c>
      <c r="E120" s="49">
        <v>76.14</v>
      </c>
      <c r="F120" s="59"/>
      <c r="G120" s="34" t="str">
        <f t="shared" si="2"/>
        <v/>
      </c>
      <c r="H120" s="39"/>
      <c r="K120" s="7"/>
    </row>
    <row r="121" spans="1:11" s="8" customFormat="1" ht="56.25" x14ac:dyDescent="0.2">
      <c r="A121" s="32">
        <v>109</v>
      </c>
      <c r="B121" s="30" t="s">
        <v>144</v>
      </c>
      <c r="C121" s="33" t="s">
        <v>40</v>
      </c>
      <c r="D121" s="47">
        <v>100</v>
      </c>
      <c r="E121" s="49">
        <v>82.8</v>
      </c>
      <c r="F121" s="59"/>
      <c r="G121" s="34" t="str">
        <f t="shared" si="2"/>
        <v/>
      </c>
      <c r="H121" s="39"/>
      <c r="K121" s="7"/>
    </row>
    <row r="122" spans="1:11" s="8" customFormat="1" ht="67.5" x14ac:dyDescent="0.2">
      <c r="A122" s="32">
        <v>110</v>
      </c>
      <c r="B122" s="30" t="s">
        <v>145</v>
      </c>
      <c r="C122" s="33" t="s">
        <v>40</v>
      </c>
      <c r="D122" s="47">
        <v>100</v>
      </c>
      <c r="E122" s="49">
        <v>89.1</v>
      </c>
      <c r="F122" s="59"/>
      <c r="G122" s="34" t="str">
        <f t="shared" si="2"/>
        <v/>
      </c>
      <c r="H122" s="39"/>
      <c r="K122" s="7"/>
    </row>
    <row r="123" spans="1:11" s="8" customFormat="1" ht="22.5" x14ac:dyDescent="0.2">
      <c r="A123" s="32">
        <v>111</v>
      </c>
      <c r="B123" s="30" t="s">
        <v>146</v>
      </c>
      <c r="C123" s="33" t="s">
        <v>35</v>
      </c>
      <c r="D123" s="47">
        <v>700</v>
      </c>
      <c r="E123" s="49">
        <v>6.99</v>
      </c>
      <c r="F123" s="59"/>
      <c r="G123" s="34" t="str">
        <f t="shared" si="2"/>
        <v/>
      </c>
      <c r="H123" s="39"/>
      <c r="K123" s="7"/>
    </row>
    <row r="124" spans="1:11" s="8" customFormat="1" ht="11.25" x14ac:dyDescent="0.2">
      <c r="A124" s="32">
        <v>112</v>
      </c>
      <c r="B124" s="30" t="s">
        <v>147</v>
      </c>
      <c r="C124" s="33" t="s">
        <v>39</v>
      </c>
      <c r="D124" s="47">
        <v>100</v>
      </c>
      <c r="E124" s="49">
        <v>7.09</v>
      </c>
      <c r="F124" s="59"/>
      <c r="G124" s="34" t="str">
        <f t="shared" si="2"/>
        <v/>
      </c>
      <c r="H124" s="39"/>
      <c r="K124" s="7"/>
    </row>
    <row r="125" spans="1:11" s="8" customFormat="1" ht="11.25" x14ac:dyDescent="0.2">
      <c r="A125" s="32">
        <v>113</v>
      </c>
      <c r="B125" s="30" t="s">
        <v>148</v>
      </c>
      <c r="C125" s="33" t="s">
        <v>35</v>
      </c>
      <c r="D125" s="47">
        <v>500</v>
      </c>
      <c r="E125" s="49">
        <v>7.55</v>
      </c>
      <c r="F125" s="59"/>
      <c r="G125" s="34" t="str">
        <f t="shared" si="2"/>
        <v/>
      </c>
      <c r="H125" s="39"/>
      <c r="K125" s="7"/>
    </row>
    <row r="126" spans="1:11" s="8" customFormat="1" ht="11.25" x14ac:dyDescent="0.2">
      <c r="A126" s="32">
        <v>114</v>
      </c>
      <c r="B126" s="30" t="s">
        <v>149</v>
      </c>
      <c r="C126" s="33" t="s">
        <v>42</v>
      </c>
      <c r="D126" s="47">
        <v>200</v>
      </c>
      <c r="E126" s="49">
        <v>3.99</v>
      </c>
      <c r="F126" s="59"/>
      <c r="G126" s="34" t="str">
        <f t="shared" si="2"/>
        <v/>
      </c>
      <c r="H126" s="39"/>
      <c r="K126" s="7"/>
    </row>
    <row r="127" spans="1:11" s="26" customFormat="1" ht="9" x14ac:dyDescent="0.2">
      <c r="A127" s="35"/>
      <c r="E127" s="45"/>
      <c r="F127" s="64" t="s">
        <v>26</v>
      </c>
      <c r="G127" s="65"/>
      <c r="H127" s="40"/>
    </row>
    <row r="128" spans="1:11" ht="14.25" customHeight="1" x14ac:dyDescent="0.2">
      <c r="F128" s="66" t="str">
        <f>IF(SUM(G13:G126)=0,"",SUM(G13:G126))</f>
        <v/>
      </c>
      <c r="G128" s="67"/>
      <c r="H128" s="41"/>
    </row>
    <row r="129" spans="1:8" s="36" customFormat="1" ht="23.25" customHeight="1" x14ac:dyDescent="0.2">
      <c r="A129" s="61" t="str">
        <f>" - "&amp;Dados!B23</f>
        <v xml:space="preserve"> - A execução do objeto da presente licitação será realizada junto a Secretaria obedecendo, na íntegra, ao detalhamento do TERMO DE REFERÊNCIA (ANEXO I)</v>
      </c>
      <c r="B129" s="61"/>
      <c r="C129" s="61"/>
      <c r="D129" s="61"/>
      <c r="E129" s="61"/>
      <c r="F129" s="61"/>
      <c r="G129" s="61"/>
      <c r="H129" s="42"/>
    </row>
    <row r="130" spans="1:8" s="36" customFormat="1" ht="23.25" customHeight="1" x14ac:dyDescent="0.2">
      <c r="A130" s="61" t="str">
        <f>" - "&amp;Dados!B24</f>
        <v xml:space="preserve"> - Os produtos cárneos e lácteos deveram respeitar os critérios de comercialização e transporte descritos na legislação RDC n° 216/2004 e o RIISPOA/RJ.</v>
      </c>
      <c r="B130" s="61"/>
      <c r="C130" s="61"/>
      <c r="D130" s="61"/>
      <c r="E130" s="61"/>
      <c r="F130" s="61"/>
      <c r="G130" s="61"/>
      <c r="H130" s="42"/>
    </row>
    <row r="131" spans="1:8" s="36" customFormat="1" ht="23.25" customHeight="1" x14ac:dyDescent="0.2">
      <c r="A131" s="61" t="str">
        <f>" - "&amp;Dados!B25</f>
        <v xml:space="preserve"> - O pagamento do objeto de que trata o PREGÃO ELETRÔNICO Nº 017/2024, e consequente contrato serão efetuados pelo FUNDO MUNICIPAL DE SAÚDE nos termos do art. 7 da Instrução Normativa SEGES/ME nº 77, de 2022;</v>
      </c>
      <c r="B131" s="61"/>
      <c r="C131" s="61"/>
      <c r="D131" s="61"/>
      <c r="E131" s="61"/>
      <c r="F131" s="61"/>
      <c r="G131" s="61"/>
      <c r="H131" s="42"/>
    </row>
    <row r="132" spans="1:8" s="26" customFormat="1" ht="9" x14ac:dyDescent="0.2">
      <c r="A132" s="61" t="str">
        <f>" - "&amp;Dados!B26</f>
        <v xml:space="preserve"> - Proposta válida por 60 (sessenta) dias</v>
      </c>
      <c r="B132" s="61"/>
      <c r="C132" s="61"/>
      <c r="D132" s="61"/>
      <c r="E132" s="61"/>
      <c r="F132" s="61"/>
      <c r="G132" s="61"/>
      <c r="H132" s="40"/>
    </row>
    <row r="133" spans="1:8" x14ac:dyDescent="0.2">
      <c r="H133" s="43"/>
    </row>
    <row r="134" spans="1:8" x14ac:dyDescent="0.2">
      <c r="H134" s="43"/>
    </row>
    <row r="135" spans="1:8" x14ac:dyDescent="0.2">
      <c r="H135" s="43"/>
    </row>
    <row r="136" spans="1:8" x14ac:dyDescent="0.2">
      <c r="H136" s="43"/>
    </row>
    <row r="137" spans="1:8" x14ac:dyDescent="0.2">
      <c r="H137" s="43"/>
    </row>
    <row r="138" spans="1:8" x14ac:dyDescent="0.2">
      <c r="H138" s="43"/>
    </row>
    <row r="139" spans="1:8" ht="12.75" customHeight="1" x14ac:dyDescent="0.2">
      <c r="B139" s="1"/>
      <c r="G139" s="1"/>
    </row>
    <row r="140" spans="1:8" x14ac:dyDescent="0.2">
      <c r="B140" s="1"/>
      <c r="G140" s="1"/>
    </row>
    <row r="141" spans="1:8" x14ac:dyDescent="0.2">
      <c r="B141" s="1"/>
      <c r="G141" s="1"/>
    </row>
    <row r="142" spans="1:8" x14ac:dyDescent="0.2">
      <c r="B142" s="1"/>
      <c r="G142" s="1"/>
    </row>
    <row r="143" spans="1:8" x14ac:dyDescent="0.2">
      <c r="B143" s="1"/>
      <c r="G143" s="1"/>
    </row>
  </sheetData>
  <sheetProtection algorithmName="SHA-512" hashValue="WEbnitvCH8CP3wlk7IJA+6B2Qyqw9WkAeLO1uMifDFSfEhbTgntf0f6RZ9TjUXmlYfCg2MA9vrO+jKHhZaiFKQ==" saltValue="p0D4NPqletc5u+m9wwxOIw==" spinCount="100000" sheet="1" objects="1" scenarios="1"/>
  <autoFilter ref="A11:G132" xr:uid="{00000000-0009-0000-0000-000000000000}"/>
  <mergeCells count="15">
    <mergeCell ref="C6:D6"/>
    <mergeCell ref="E6:F6"/>
    <mergeCell ref="A2:G2"/>
    <mergeCell ref="A3:G3"/>
    <mergeCell ref="A4:G4"/>
    <mergeCell ref="A5:G5"/>
    <mergeCell ref="A129:G129"/>
    <mergeCell ref="A130:G130"/>
    <mergeCell ref="A131:G131"/>
    <mergeCell ref="B8:G8"/>
    <mergeCell ref="A132:G132"/>
    <mergeCell ref="B9:G9"/>
    <mergeCell ref="F127:G127"/>
    <mergeCell ref="F128:G128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2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26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26">
    <cfRule type="cellIs" dxfId="7" priority="11" stopIfTrue="1" operator="equal">
      <formula>""</formula>
    </cfRule>
  </conditionalFormatting>
  <conditionalFormatting sqref="F127">
    <cfRule type="expression" dxfId="6" priority="1" stopIfTrue="1">
      <formula>IF($J127="Empate",IF(H127=1,TRUE(),FALSE()),FALSE())</formula>
    </cfRule>
    <cfRule type="expression" dxfId="5" priority="2" stopIfTrue="1">
      <formula>IF(H127="&gt;",FALSE(),IF(H127&gt;0,TRUE(),FALSE()))</formula>
    </cfRule>
    <cfRule type="expression" dxfId="4" priority="3" stopIfTrue="1">
      <formula>IF(H127="&gt;",TRUE(),FALSE())</formula>
    </cfRule>
  </conditionalFormatting>
  <conditionalFormatting sqref="F128">
    <cfRule type="expression" dxfId="3" priority="4" stopIfTrue="1">
      <formula>IF($J127="OK",IF(H127=1,TRUE(),FALSE()),FALSE())</formula>
    </cfRule>
    <cfRule type="expression" dxfId="2" priority="5" stopIfTrue="1">
      <formula>IF($J127="Empate",IF(H127=1,TRUE(),FALSE()),FALSE())</formula>
    </cfRule>
    <cfRule type="expression" dxfId="1" priority="6" stopIfTrue="1">
      <formula>IF($J127="Empate",IF(H127=2,TRUE(),FALSE()),FALSE())</formula>
    </cfRule>
  </conditionalFormatting>
  <conditionalFormatting sqref="G13:G126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153</v>
      </c>
      <c r="E1" s="4"/>
      <c r="F1" s="4"/>
      <c r="G1" s="4"/>
    </row>
    <row r="2" spans="1:7" x14ac:dyDescent="0.2">
      <c r="A2" s="15" t="s">
        <v>10</v>
      </c>
      <c r="B2" s="56" t="s">
        <v>154</v>
      </c>
      <c r="E2" s="4"/>
      <c r="F2" s="4"/>
      <c r="G2" s="4"/>
    </row>
    <row r="3" spans="1:7" x14ac:dyDescent="0.2">
      <c r="A3" s="15" t="s">
        <v>11</v>
      </c>
      <c r="B3" s="56" t="s">
        <v>158</v>
      </c>
      <c r="C3" s="5"/>
      <c r="E3" s="52"/>
      <c r="F3" s="4"/>
      <c r="G3" s="4"/>
    </row>
    <row r="4" spans="1:7" x14ac:dyDescent="0.2">
      <c r="A4" s="15" t="s">
        <v>12</v>
      </c>
      <c r="B4" s="56" t="s">
        <v>173</v>
      </c>
      <c r="C4" s="5"/>
      <c r="E4" s="52"/>
      <c r="F4" s="4"/>
      <c r="G4" s="4"/>
    </row>
    <row r="5" spans="1:7" x14ac:dyDescent="0.2">
      <c r="A5" s="15" t="s">
        <v>13</v>
      </c>
      <c r="B5" s="56" t="s">
        <v>43</v>
      </c>
      <c r="C5" s="5"/>
      <c r="E5" s="52"/>
      <c r="F5" s="4"/>
      <c r="G5" s="4"/>
    </row>
    <row r="6" spans="1:7" x14ac:dyDescent="0.2">
      <c r="A6" s="15" t="s">
        <v>30</v>
      </c>
      <c r="B6" s="57" t="s">
        <v>44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802333.4800000001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3" t="s">
        <v>150</v>
      </c>
      <c r="C17" s="53" t="s">
        <v>151</v>
      </c>
      <c r="D17" s="53" t="s">
        <v>152</v>
      </c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155</v>
      </c>
      <c r="E23" s="4"/>
      <c r="F23" s="4"/>
      <c r="G23" s="51"/>
    </row>
    <row r="24" spans="1:256" ht="38.25" x14ac:dyDescent="0.2">
      <c r="A24" s="19" t="s">
        <v>16</v>
      </c>
      <c r="B24" s="20" t="s">
        <v>37</v>
      </c>
      <c r="E24" s="4"/>
      <c r="F24" s="4"/>
      <c r="G24" s="51"/>
    </row>
    <row r="25" spans="1:256" ht="63.75" x14ac:dyDescent="0.2">
      <c r="A25" s="19" t="s">
        <v>17</v>
      </c>
      <c r="B25" s="57" t="s">
        <v>156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31</v>
      </c>
      <c r="B27" s="58" t="s">
        <v>157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2024-05-23T14:44:15Z</cp:lastPrinted>
  <dcterms:created xsi:type="dcterms:W3CDTF">2006-04-18T17:38:46Z</dcterms:created>
  <dcterms:modified xsi:type="dcterms:W3CDTF">2024-05-23T14:56:04Z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